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0" yWindow="0" windowWidth="12510" windowHeight="9435" tabRatio="786" activeTab="1"/>
  </bookViews>
  <sheets>
    <sheet name="Phân loại CBGD" sheetId="9" r:id="rId1"/>
    <sheet name="01_KH. HĐCN" sheetId="11" r:id="rId2"/>
    <sheet name="03_CPE" sheetId="13" r:id="rId3"/>
  </sheets>
  <calcPr calcId="1445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38" i="11" l="1"/>
  <c r="B26" i="13"/>
  <c r="B27" i="13"/>
  <c r="B28" i="13"/>
  <c r="B29" i="13"/>
  <c r="B25" i="13"/>
  <c r="C27" i="11"/>
  <c r="C24" i="11"/>
  <c r="C22" i="11"/>
  <c r="C21" i="11"/>
  <c r="C23" i="11"/>
  <c r="G13" i="9"/>
  <c r="G6" i="9"/>
  <c r="G5" i="9"/>
  <c r="C36" i="13"/>
  <c r="B36" i="13"/>
  <c r="C35" i="13"/>
  <c r="B35" i="13"/>
  <c r="C34" i="13"/>
  <c r="B34" i="13"/>
  <c r="C33" i="13"/>
  <c r="B33" i="13"/>
  <c r="C32" i="13"/>
  <c r="B32" i="13"/>
  <c r="C31" i="13"/>
  <c r="B31" i="13"/>
  <c r="C24" i="13"/>
  <c r="B24" i="13"/>
  <c r="C22" i="13"/>
  <c r="B22" i="13"/>
  <c r="C21" i="13"/>
  <c r="B21" i="13"/>
  <c r="C20" i="13"/>
  <c r="B20" i="13"/>
  <c r="C19" i="13"/>
  <c r="B19" i="13"/>
  <c r="C18" i="13"/>
  <c r="B18" i="13"/>
  <c r="C17" i="13"/>
  <c r="B17" i="13"/>
  <c r="G12" i="13"/>
  <c r="C12" i="13"/>
  <c r="G12" i="9"/>
  <c r="G11" i="9"/>
  <c r="G10" i="9"/>
  <c r="G9" i="9"/>
  <c r="G8" i="9"/>
  <c r="G7" i="9"/>
  <c r="G4" i="9"/>
</calcChain>
</file>

<file path=xl/sharedStrings.xml><?xml version="1.0" encoding="utf-8"?>
<sst xmlns="http://schemas.openxmlformats.org/spreadsheetml/2006/main" count="245" uniqueCount="205">
  <si>
    <t>Giảng dạy</t>
  </si>
  <si>
    <t>NCKH</t>
  </si>
  <si>
    <t>Phục vụ</t>
  </si>
  <si>
    <t>Hướng dẫn ngoại khoá cho SV</t>
  </si>
  <si>
    <t>STT</t>
  </si>
  <si>
    <t>Giảng dạy đủ số tiết chuẩn</t>
  </si>
  <si>
    <t>Điểm</t>
  </si>
  <si>
    <t>TỔNG CỘNG:</t>
  </si>
  <si>
    <t>Chất lượng giảng dạy</t>
  </si>
  <si>
    <t>Viết báo phổ cập kiến thức</t>
  </si>
  <si>
    <t>Xây dựng các công cụ hỗ trợ giảng dạy, học tập, quản lý đào tạo</t>
  </si>
  <si>
    <t>PHÂN LOẠI CÁN BỘ GIẢNG DẠY</t>
  </si>
  <si>
    <t>TỔNG</t>
  </si>
  <si>
    <t>Hướng dẫn đánh giá</t>
  </si>
  <si>
    <t>Cấp trên trực tiếp</t>
  </si>
  <si>
    <t>MSGV</t>
  </si>
  <si>
    <t>Nghiên cứu khoa học</t>
  </si>
  <si>
    <t>Họ tên</t>
  </si>
  <si>
    <t>Chữ ký</t>
  </si>
  <si>
    <t>Ngày:</t>
  </si>
  <si>
    <t>Cấp trên trực tiếp:</t>
  </si>
  <si>
    <t>Trưởng Khoa:</t>
  </si>
  <si>
    <t>(Nếu cấp trên không phải là trưởng khoa)</t>
  </si>
  <si>
    <t>Mã</t>
  </si>
  <si>
    <t>TG</t>
  </si>
  <si>
    <t>GV01</t>
  </si>
  <si>
    <t>GV11</t>
  </si>
  <si>
    <t>GVC01</t>
  </si>
  <si>
    <t>PGS1</t>
  </si>
  <si>
    <t>GS1</t>
  </si>
  <si>
    <t>Nhóm mục tiêu (NMT)</t>
  </si>
  <si>
    <t>Tỷ trọng</t>
  </si>
  <si>
    <t>NMT # 1: Giảng dạy</t>
  </si>
  <si>
    <t>NMT # 2: Nghiên cứu khoa học</t>
  </si>
  <si>
    <t>NMT # 3: Phục vụ</t>
  </si>
  <si>
    <t>Mục tiêu chi tiết</t>
  </si>
  <si>
    <t>NMT # 1:</t>
  </si>
  <si>
    <t>Nguồn lực cần có</t>
  </si>
  <si>
    <t>Thời gian bắt đầu /
kết thúc</t>
  </si>
  <si>
    <t>NMT # 2:</t>
  </si>
  <si>
    <t>NMT # 3:</t>
  </si>
  <si>
    <t>Cán bộ giảng dạy:</t>
  </si>
  <si>
    <t xml:space="preserve">      Áp dụng cho CBGD</t>
  </si>
  <si>
    <t>Tổ chức các hoạt động tập thể</t>
  </si>
  <si>
    <t>Các hoạt động giảng dạy khác</t>
  </si>
  <si>
    <t>Các hoạt động NCKH khác</t>
  </si>
  <si>
    <t>Các hoạt động phục vụ khác</t>
  </si>
  <si>
    <t>Phương pháp
 thực hiện</t>
  </si>
  <si>
    <t>Nội dung cụ thể</t>
  </si>
  <si>
    <t>Giảng viên - Thạc sĩ</t>
  </si>
  <si>
    <t>Giảng viên - Tiến sĩ</t>
  </si>
  <si>
    <t>Giảng viên  chính - Thạc sĩ</t>
  </si>
  <si>
    <t>Giảng viên  chính - Tiến sĩ</t>
  </si>
  <si>
    <t>Phó Giáo sư</t>
  </si>
  <si>
    <t>Giáo sư /GV cao cấp</t>
  </si>
  <si>
    <t>GVC11</t>
  </si>
  <si>
    <t>CBGD và cấp trên trực tiếp có thể thay thế các mục công việc trong 3 nhóm mục tiêu nhưng không quá 10 điểm cho mỗi nhóm</t>
  </si>
  <si>
    <t>HƯỚNG DẪN CHO ĐIỂM</t>
  </si>
  <si>
    <t>Thực hiện hồ sơ giảng dạy</t>
  </si>
  <si>
    <t>Viết báo khoa học</t>
  </si>
  <si>
    <t>Xây dựng CTĐT</t>
  </si>
  <si>
    <t>Biên soạn giáo trình</t>
  </si>
  <si>
    <t>Đề tài NCKH, Hướng dẫn SV NCKH</t>
  </si>
  <si>
    <t>Ngạch CBGD</t>
  </si>
  <si>
    <t>Có bài báo: 20; Không có bài báo: 0.</t>
  </si>
  <si>
    <t>Có tham gia tổ chức: 20; Không tham gia: 0</t>
  </si>
  <si>
    <t>Có hướng dẫn: 20; Không hướng dẫn: 0</t>
  </si>
  <si>
    <t xml:space="preserve">Có các hoạt động phục vụ khác với trên: 20; Không có: 0 </t>
  </si>
  <si>
    <t xml:space="preserve">Khoa </t>
  </si>
  <si>
    <t>Cấp độ hoàn thành nhiệm vụ (thang điểm 50)</t>
  </si>
  <si>
    <t>Không xếp loại (bị kỷ luật)</t>
  </si>
  <si>
    <t>Chưa hoàn thành nhiệm vụ</t>
  </si>
  <si>
    <t>Hoàn thành nhiệm vụ nhưng còn sai sót</t>
  </si>
  <si>
    <t>Hoàn thành nhiệm vụ</t>
  </si>
  <si>
    <t>Hoàn thành tốt nhiệm vụ</t>
  </si>
  <si>
    <t>Hoàn thành xuất sắc nhiệm vụ</t>
  </si>
  <si>
    <t>F</t>
  </si>
  <si>
    <t>E</t>
  </si>
  <si>
    <t>D</t>
  </si>
  <si>
    <t>C</t>
  </si>
  <si>
    <t>B</t>
  </si>
  <si>
    <t>A</t>
  </si>
  <si>
    <t>≤ 37</t>
  </si>
  <si>
    <t>38-52</t>
  </si>
  <si>
    <t>53-72</t>
  </si>
  <si>
    <t>73-89</t>
  </si>
  <si>
    <t>90-100</t>
  </si>
  <si>
    <t>Đối tượng có tiết định mức 60 tiết/ năm</t>
  </si>
  <si>
    <t>≤ 42</t>
  </si>
  <si>
    <t>43-59</t>
  </si>
  <si>
    <t>60-82</t>
  </si>
  <si>
    <t>83-101</t>
  </si>
  <si>
    <t>102-114</t>
  </si>
  <si>
    <t>Đối tượng có tiết định mức 90 tiết/ năm</t>
  </si>
  <si>
    <t>≤ 63</t>
  </si>
  <si>
    <t>64-89</t>
  </si>
  <si>
    <t>90-123</t>
  </si>
  <si>
    <t>124-152</t>
  </si>
  <si>
    <t>153-170</t>
  </si>
  <si>
    <t>Đối tượng có tiết định mức 110 tiết/ năm</t>
  </si>
  <si>
    <t>≤ 77</t>
  </si>
  <si>
    <t>78-109</t>
  </si>
  <si>
    <t>110-150</t>
  </si>
  <si>
    <t>151-185</t>
  </si>
  <si>
    <t>186-208</t>
  </si>
  <si>
    <t>Đối tượng có tiết định mức 120 tiết/ năm</t>
  </si>
  <si>
    <t>≤ 84</t>
  </si>
  <si>
    <t>85-119</t>
  </si>
  <si>
    <t>120-164</t>
  </si>
  <si>
    <t>165-202</t>
  </si>
  <si>
    <t>203-227</t>
  </si>
  <si>
    <t>Đối tượng có tiết định mức 140 tiết/ năm</t>
  </si>
  <si>
    <t>≤ 98</t>
  </si>
  <si>
    <t>99-139</t>
  </si>
  <si>
    <t>140-191</t>
  </si>
  <si>
    <t>192-236</t>
  </si>
  <si>
    <t>237-265</t>
  </si>
  <si>
    <t>Đối tượng có tiết định mức 160 tiết/ năm</t>
  </si>
  <si>
    <t>≤ 111</t>
  </si>
  <si>
    <t>112-159</t>
  </si>
  <si>
    <t>160-218</t>
  </si>
  <si>
    <t>219-268</t>
  </si>
  <si>
    <t>269-301</t>
  </si>
  <si>
    <t xml:space="preserve">Bộ môn </t>
  </si>
  <si>
    <t>TIÊU CHÍ ĐÁNH GIÁ (CPE)</t>
  </si>
  <si>
    <t>Áp dụng đánh giá CBGD</t>
  </si>
  <si>
    <t>Theo hướng dẫn 
của p.QLKH-QHQT</t>
  </si>
  <si>
    <t>HƯỚNG DẪN ĐÁNH GIÁ CHO ĐIỂM PHẦN NGHIÊN CỨU KHOA HỌC</t>
  </si>
  <si>
    <t>Tính theo KPIs</t>
  </si>
  <si>
    <r>
      <rPr>
        <b/>
        <i/>
        <sz val="14"/>
        <color rgb="FF0000FF"/>
        <rFont val="Times New Roman"/>
        <family val="1"/>
      </rPr>
      <t>Theo hướng dẫn của p.QLKH-QHQT:</t>
    </r>
    <r>
      <rPr>
        <i/>
        <sz val="14"/>
        <color indexed="8"/>
        <rFont val="Times New Roman"/>
        <family val="1"/>
      </rPr>
      <t xml:space="preserve">
1. Phân loại đối tượng theo qui định của trường
2. Thống kê NCKH dựa trên kết quả tổng hợp của p.QLKH-QHQT
3. Đánh giá cho điểm trong khung theo hướng dẫn bên dưới </t>
    </r>
  </si>
  <si>
    <t>Điểm GD</t>
  </si>
  <si>
    <t>Điểm PV</t>
  </si>
  <si>
    <t>Kết quả thực hiện  năm trước</t>
  </si>
  <si>
    <t>Bố trí công việc hợp lý</t>
  </si>
  <si>
    <t>Không</t>
  </si>
  <si>
    <t>Có máy chiếu, máy tính kết nối Internet</t>
  </si>
  <si>
    <t>SV đánh giá tốt</t>
  </si>
  <si>
    <t>Thời gian</t>
  </si>
  <si>
    <t>Viết lại theo đúng các biểu mẫu  chuẩn</t>
  </si>
  <si>
    <t>Đăng ký thực hiện
năm nay</t>
  </si>
  <si>
    <t>Tập sự</t>
  </si>
  <si>
    <t>TS</t>
  </si>
  <si>
    <t>Giáo viên trung học</t>
  </si>
  <si>
    <t>TH</t>
  </si>
  <si>
    <t>THCC</t>
  </si>
  <si>
    <t>Giáo viên trung học cao cấp</t>
  </si>
  <si>
    <t>Định mức NCKH</t>
  </si>
  <si>
    <t>TDTT</t>
  </si>
  <si>
    <t>Giáo viên TDTT</t>
  </si>
  <si>
    <t>Chức vụ</t>
  </si>
  <si>
    <t>Họ và tên giảng viên</t>
  </si>
  <si>
    <t>9/2013-7/2014</t>
  </si>
  <si>
    <t>Thực hiện 1 đề tài NCKH cấp trường. Hướng dẫn 1 đề tài SV</t>
  </si>
  <si>
    <t>Biên soạn, cập nhật tài liệu học tập</t>
  </si>
  <si>
    <t>Đủ số tiết chuẩn được 40; Thiếu dưới 10%: 30; Thiếu từ 10-30% : 20; thiếu trên 30%: 0.</t>
  </si>
  <si>
    <t>Được SV đánh giá rất tốt: 15; tốt: 10; bình thường: 5; Dưới trung bình: 0</t>
  </si>
  <si>
    <t>Có biên soạn (hoặc cập nhật) mới tài liệu cho tất cả các môn dạy, đề cương chi tiết: 10; Có thực hiện nhưng chưa đủ: 5; Chưa thực hiện: 0</t>
  </si>
  <si>
    <t>Thực hiện đầy đủ hồ sơ giảng dạy cho tất cả các môn: 15; Thực hiện chưa đủ nhưng trên 50% số các môn học: 5; còn lại: 0</t>
  </si>
  <si>
    <t xml:space="preserve">Có giảng dạy bằng tiếng Anh hoặc dạy theo mô hình tích hợp E/M learning: 5
Có hướng dẫn Đồ án TN / Khóa luận TN / Luận văn /Luận án trong trường: 5
Các hoạt động liên quan giảng dạy khác tùy theo đặc thù khoa, trưởng đơn vị quyết định: 10 </t>
  </si>
  <si>
    <t>Có tham gia: 20;  Không có: 0</t>
  </si>
  <si>
    <t>Số tiết chuẩn</t>
  </si>
  <si>
    <t xml:space="preserve">Đối tượng </t>
  </si>
  <si>
    <t>XD</t>
  </si>
  <si>
    <t>CHĐ&amp;NM</t>
  </si>
  <si>
    <t>Trợ giảng (Tiết chuẩn: 140, Định mức NCKH: 90)</t>
  </si>
  <si>
    <t>Dạy đủ 140 tiết trong cả năm</t>
  </si>
  <si>
    <t>Dạy 150 tiết</t>
  </si>
  <si>
    <t>TS. Trần Văn Tiếng</t>
  </si>
  <si>
    <t xml:space="preserve">Rà soát ĐCCT, tham khảo tài liệu. </t>
  </si>
  <si>
    <t>Góp ý của sinh viên về môn học, thời gian, tư vấn của các thầy trong bộ môn</t>
  </si>
  <si>
    <t xml:space="preserve">Đề xuất được những sửa đổi bổ sung phù hợp với mục tiêu nhiệm vụ môn học. </t>
  </si>
  <si>
    <t>3/2014-7/2014</t>
  </si>
  <si>
    <t>BẢN KẾ HOẠCH HOẠT ĐỘNG CÁ NHÂN NĂM HỌC 2013 - 2014</t>
  </si>
  <si>
    <t>Dạy 62 tiết</t>
  </si>
  <si>
    <t>Thực hiện hồ sơ giảng dạy môn Đồ án nền móng</t>
  </si>
  <si>
    <t>NGUYỄN TỔNG</t>
  </si>
  <si>
    <t>Biên soạn tài liệu học tập môn Địa chất công trình và TT. Địa chất công trình</t>
  </si>
  <si>
    <t>Hoàn thiện hồ sơ giảng dạy môn TT. Địa chất công trình và  Đồ án nền móng.</t>
  </si>
  <si>
    <t>Đã thực hiện hồ sơ giảng dạy mônTT. Địa chất công trình</t>
  </si>
  <si>
    <t>Một bài báo cáo sinh hoạt học thuật trong bộ môn về môn học Địa chất công trình.</t>
  </si>
  <si>
    <t>Một bài báo cáo sinh hoạt học thuật trong bộ môn về môn học TT. Địa chất công trình.</t>
  </si>
  <si>
    <t>Hoạt động phục vụ tập thể</t>
  </si>
  <si>
    <t>Tham gia tổ chức ngày mở tại Khoa</t>
  </si>
  <si>
    <t>Giới thiệu cho HS đến tham quan về PTN CHĐ của Khoa</t>
  </si>
  <si>
    <t>1 lần</t>
  </si>
  <si>
    <t>Học kỳ I</t>
  </si>
  <si>
    <t>Hoạt động phục vụ sinh viên</t>
  </si>
  <si>
    <t xml:space="preserve">Cố vấn học tập cho sinh viên </t>
  </si>
  <si>
    <t>Cố vấn cho sinh viên về các vấn đề liên quan đến học tập rèn luyện.</t>
  </si>
  <si>
    <t>Kinh phí</t>
  </si>
  <si>
    <t>Cố vấn 1 lớp sinh viên</t>
  </si>
  <si>
    <t>Hướng dẫn ngoại khoá cho SV Sinh viên ngành XD DD&amp;CN</t>
  </si>
  <si>
    <t xml:space="preserve">Dành 1 buổi tiếp sinh viên </t>
  </si>
  <si>
    <t>Dành 1 buổi tiếp sinh viên /tuần</t>
  </si>
  <si>
    <t>Nguyễn Tổng</t>
  </si>
  <si>
    <t>Được SV đánh giá tốt
Thống kê điểm trung bình của SV
Được đánh giá chuẩn đầu ra MH tốt</t>
  </si>
  <si>
    <t xml:space="preserve">Áp dụng phương pháp giảng dạy tích cực
Cung cấp tài liệu đầy đủ
Có lịch hẹn giải đáp thắc mắc của SV
</t>
  </si>
  <si>
    <t xml:space="preserve">Tham khảo tài liệu về kỹ năng trên Internet
</t>
  </si>
  <si>
    <t>Biên soạn tài liệu học tập môn môn TT. Địa chất công trình hoàn thành 70%</t>
  </si>
  <si>
    <t>Biên soạn tài liệu học tập môn Địa chất công trình và TT. Địa chất công trình được BCN khoa xác  nhận đã hoàn thành</t>
  </si>
  <si>
    <t>Đăng ký 
thực hiện
năm nay</t>
  </si>
  <si>
    <t>1. Giới thiệu cho SV tiếp cận hướng nghiên cứu 
2. Tham khảo tài liệu, nghiên cứu, viết báo cáo</t>
  </si>
  <si>
    <t>Thời gian
Kinh phí</t>
  </si>
  <si>
    <t>1 đề tài NCKH cấp trường, 1 dề tài NCKH SV hoàn thành đúng chỉ tiêu, nghiệm thu đúng hạn</t>
  </si>
  <si>
    <t>Có kế hoạch cụ thể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</si>
</sst>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(* #,##0_);_(* \(#,##0\);_(* &quot;-&quot;_);_(@_)"/>
  </numFmts>
  <fonts count="3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3"/>
      <name val="Times New Roman"/>
      <family val="1"/>
    </font>
    <font>
      <b/>
      <sz val="14"/>
      <name val="Times New Roman"/>
      <family val="1"/>
    </font>
    <font>
      <sz val="11"/>
      <color indexed="8"/>
      <name val="Calibri"/>
      <family val="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10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6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8"/>
      <color indexed="16"/>
      <name val="Times New Roman"/>
      <family val="1"/>
    </font>
    <font>
      <b/>
      <sz val="12"/>
      <name val="Times New Roman"/>
      <family val="1"/>
    </font>
    <font>
      <b/>
      <sz val="12"/>
      <color indexed="16"/>
      <name val="Times New Roman"/>
      <family val="1"/>
    </font>
    <font>
      <b/>
      <sz val="14"/>
      <color indexed="8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0"/>
      <name val="Times New Roman"/>
      <family val="1"/>
    </font>
    <font>
      <b/>
      <sz val="18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20"/>
      <color indexed="8"/>
      <name val="Times New Roman"/>
      <family val="1"/>
    </font>
    <font>
      <b/>
      <sz val="12"/>
      <color rgb="FF000000"/>
      <name val="Times New Roman"/>
      <family val="1"/>
    </font>
    <font>
      <b/>
      <i/>
      <sz val="14"/>
      <color indexed="8"/>
      <name val="Times New Roman"/>
      <family val="1"/>
    </font>
    <font>
      <i/>
      <sz val="14"/>
      <color indexed="8"/>
      <name val="Times New Roman"/>
      <family val="1"/>
    </font>
    <font>
      <b/>
      <i/>
      <sz val="14"/>
      <color rgb="FF0000FF"/>
      <name val="Times New Roman"/>
      <family val="1"/>
    </font>
    <font>
      <b/>
      <sz val="12"/>
      <color rgb="FF0000FF"/>
      <name val="Times New Roman"/>
      <family val="1"/>
    </font>
    <font>
      <b/>
      <i/>
      <u/>
      <sz val="12"/>
      <name val="Times New Roman"/>
      <family val="1"/>
    </font>
    <font>
      <i/>
      <sz val="12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12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FFF00"/>
        <bgColor indexed="8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 tint="0.79998168889431442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8"/>
      </left>
      <right/>
      <top style="medium">
        <color auto="1"/>
      </top>
      <bottom style="thin">
        <color auto="1"/>
      </bottom>
      <diagonal/>
    </border>
  </borders>
  <cellStyleXfs count="244">
    <xf numFmtId="0" fontId="0" fillId="0" borderId="0"/>
    <xf numFmtId="0" fontId="4" fillId="0" borderId="0"/>
    <xf numFmtId="0" fontId="7" fillId="0" borderId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</cellStyleXfs>
  <cellXfs count="182">
    <xf numFmtId="0" fontId="0" fillId="0" borderId="0" xfId="0"/>
    <xf numFmtId="0" fontId="2" fillId="0" borderId="0" xfId="0" applyFont="1"/>
    <xf numFmtId="0" fontId="6" fillId="0" borderId="0" xfId="1" applyFont="1" applyBorder="1" applyAlignment="1">
      <alignment horizontal="center"/>
    </xf>
    <xf numFmtId="0" fontId="2" fillId="0" borderId="0" xfId="0" applyFont="1" applyBorder="1"/>
    <xf numFmtId="0" fontId="3" fillId="0" borderId="0" xfId="0" applyFont="1" applyAlignment="1"/>
    <xf numFmtId="0" fontId="11" fillId="0" borderId="0" xfId="1" applyFont="1"/>
    <xf numFmtId="0" fontId="12" fillId="0" borderId="0" xfId="1" applyFont="1" applyBorder="1"/>
    <xf numFmtId="0" fontId="12" fillId="0" borderId="0" xfId="1" applyFont="1"/>
    <xf numFmtId="0" fontId="6" fillId="0" borderId="0" xfId="1" applyFont="1" applyBorder="1" applyAlignment="1"/>
    <xf numFmtId="0" fontId="13" fillId="0" borderId="0" xfId="1" applyFont="1" applyBorder="1" applyAlignment="1">
      <alignment horizontal="left" wrapText="1"/>
    </xf>
    <xf numFmtId="0" fontId="11" fillId="0" borderId="0" xfId="1" applyFont="1" applyBorder="1" applyAlignment="1"/>
    <xf numFmtId="0" fontId="2" fillId="0" borderId="0" xfId="0" applyFont="1" applyBorder="1" applyAlignment="1"/>
    <xf numFmtId="0" fontId="15" fillId="0" borderId="0" xfId="1" applyFont="1" applyFill="1" applyBorder="1" applyAlignment="1">
      <alignment horizontal="left" vertical="center" wrapText="1" readingOrder="1"/>
    </xf>
    <xf numFmtId="9" fontId="12" fillId="0" borderId="0" xfId="1" applyNumberFormat="1" applyFont="1" applyFill="1" applyAlignment="1">
      <alignment horizontal="center"/>
    </xf>
    <xf numFmtId="0" fontId="11" fillId="0" borderId="0" xfId="1" applyFont="1" applyAlignment="1"/>
    <xf numFmtId="0" fontId="12" fillId="0" borderId="0" xfId="1" applyFont="1" applyFill="1"/>
    <xf numFmtId="0" fontId="11" fillId="0" borderId="0" xfId="1" applyFont="1" applyFill="1"/>
    <xf numFmtId="0" fontId="11" fillId="0" borderId="0" xfId="1" applyFont="1" applyBorder="1"/>
    <xf numFmtId="0" fontId="19" fillId="0" borderId="0" xfId="0" applyFont="1"/>
    <xf numFmtId="0" fontId="17" fillId="0" borderId="1" xfId="0" applyFont="1" applyBorder="1" applyAlignment="1">
      <alignment horizontal="left" vertical="center" wrapText="1"/>
    </xf>
    <xf numFmtId="0" fontId="20" fillId="0" borderId="6" xfId="0" applyFont="1" applyBorder="1" applyAlignment="1">
      <alignment horizontal="center" vertical="center"/>
    </xf>
    <xf numFmtId="0" fontId="21" fillId="0" borderId="0" xfId="0" applyFont="1"/>
    <xf numFmtId="0" fontId="17" fillId="0" borderId="0" xfId="0" applyFont="1"/>
    <xf numFmtId="0" fontId="6" fillId="0" borderId="0" xfId="0" applyFont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horizontal="center"/>
    </xf>
    <xf numFmtId="0" fontId="17" fillId="0" borderId="0" xfId="0" applyFont="1" applyAlignment="1">
      <alignment horizontal="center" vertical="center"/>
    </xf>
    <xf numFmtId="0" fontId="17" fillId="4" borderId="1" xfId="0" applyFont="1" applyFill="1" applyBorder="1" applyAlignment="1">
      <alignment horizontal="left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17" fillId="0" borderId="11" xfId="0" applyFont="1" applyBorder="1" applyAlignment="1">
      <alignment horizontal="left" vertical="center" wrapText="1"/>
    </xf>
    <xf numFmtId="0" fontId="17" fillId="4" borderId="0" xfId="0" applyFont="1" applyFill="1"/>
    <xf numFmtId="9" fontId="17" fillId="4" borderId="1" xfId="0" applyNumberFormat="1" applyFont="1" applyFill="1" applyBorder="1" applyAlignment="1">
      <alignment horizontal="center" vertical="center" wrapText="1"/>
    </xf>
    <xf numFmtId="9" fontId="6" fillId="4" borderId="1" xfId="0" applyNumberFormat="1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justify" vertical="center" wrapText="1"/>
    </xf>
    <xf numFmtId="0" fontId="6" fillId="4" borderId="1" xfId="0" applyFont="1" applyFill="1" applyBorder="1" applyAlignment="1">
      <alignment horizontal="justify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vertical="center" wrapText="1"/>
    </xf>
    <xf numFmtId="0" fontId="19" fillId="0" borderId="25" xfId="0" applyFont="1" applyBorder="1" applyAlignment="1">
      <alignment horizontal="center" vertical="center" wrapText="1"/>
    </xf>
    <xf numFmtId="0" fontId="29" fillId="0" borderId="25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center" readingOrder="1"/>
    </xf>
    <xf numFmtId="0" fontId="15" fillId="7" borderId="15" xfId="1" applyFont="1" applyFill="1" applyBorder="1" applyAlignment="1">
      <alignment horizontal="left" vertical="center" wrapText="1" readingOrder="1"/>
    </xf>
    <xf numFmtId="0" fontId="18" fillId="0" borderId="0" xfId="0" applyFont="1" applyAlignment="1">
      <alignment horizontal="center"/>
    </xf>
    <xf numFmtId="0" fontId="18" fillId="0" borderId="0" xfId="0" applyFont="1"/>
    <xf numFmtId="0" fontId="14" fillId="0" borderId="0" xfId="2" applyFont="1" applyBorder="1" applyAlignment="1">
      <alignment horizontal="center" vertical="center"/>
    </xf>
    <xf numFmtId="0" fontId="18" fillId="0" borderId="0" xfId="0" applyFont="1" applyBorder="1"/>
    <xf numFmtId="0" fontId="14" fillId="0" borderId="0" xfId="0" applyFont="1" applyBorder="1"/>
    <xf numFmtId="0" fontId="31" fillId="0" borderId="0" xfId="0" applyFont="1" applyAlignment="1">
      <alignment vertical="center"/>
    </xf>
    <xf numFmtId="0" fontId="6" fillId="3" borderId="29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0" fontId="17" fillId="4" borderId="6" xfId="0" applyFont="1" applyFill="1" applyBorder="1" applyAlignment="1">
      <alignment horizontal="center" vertical="center"/>
    </xf>
    <xf numFmtId="0" fontId="17" fillId="4" borderId="8" xfId="0" applyFont="1" applyFill="1" applyBorder="1" applyAlignment="1">
      <alignment horizontal="center" vertical="center"/>
    </xf>
    <xf numFmtId="0" fontId="17" fillId="4" borderId="9" xfId="0" applyFont="1" applyFill="1" applyBorder="1" applyAlignment="1">
      <alignment horizontal="left" vertical="center" wrapText="1"/>
    </xf>
    <xf numFmtId="0" fontId="17" fillId="4" borderId="9" xfId="0" applyFont="1" applyFill="1" applyBorder="1" applyAlignment="1">
      <alignment horizontal="center" vertical="center" wrapText="1"/>
    </xf>
    <xf numFmtId="0" fontId="32" fillId="2" borderId="11" xfId="1" applyFont="1" applyFill="1" applyBorder="1" applyAlignment="1">
      <alignment horizontal="center" vertical="center" wrapText="1" readingOrder="1"/>
    </xf>
    <xf numFmtId="0" fontId="32" fillId="2" borderId="16" xfId="1" applyFont="1" applyFill="1" applyBorder="1" applyAlignment="1">
      <alignment horizontal="center" vertical="center" wrapText="1" readingOrder="1"/>
    </xf>
    <xf numFmtId="0" fontId="32" fillId="2" borderId="1" xfId="1" applyFont="1" applyFill="1" applyBorder="1" applyAlignment="1">
      <alignment horizontal="left" vertical="center" wrapText="1" readingOrder="1"/>
    </xf>
    <xf numFmtId="0" fontId="33" fillId="0" borderId="11" xfId="1" applyFont="1" applyBorder="1" applyAlignment="1">
      <alignment horizontal="left" vertical="center" wrapText="1" readingOrder="1"/>
    </xf>
    <xf numFmtId="0" fontId="29" fillId="0" borderId="24" xfId="0" applyFont="1" applyBorder="1" applyAlignment="1">
      <alignment vertical="center" wrapText="1"/>
    </xf>
    <xf numFmtId="0" fontId="17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justify" vertical="center" wrapText="1"/>
    </xf>
    <xf numFmtId="9" fontId="17" fillId="8" borderId="1" xfId="0" applyNumberFormat="1" applyFont="1" applyFill="1" applyBorder="1" applyAlignment="1">
      <alignment horizontal="center" vertical="center" wrapText="1"/>
    </xf>
    <xf numFmtId="9" fontId="6" fillId="8" borderId="1" xfId="0" applyNumberFormat="1" applyFont="1" applyFill="1" applyBorder="1" applyAlignment="1">
      <alignment horizontal="center" vertical="center" wrapText="1"/>
    </xf>
    <xf numFmtId="0" fontId="32" fillId="2" borderId="11" xfId="1" applyFont="1" applyFill="1" applyBorder="1" applyAlignment="1">
      <alignment horizontal="left" vertical="center" wrapText="1" readingOrder="1"/>
    </xf>
    <xf numFmtId="0" fontId="6" fillId="6" borderId="1" xfId="0" applyFont="1" applyFill="1" applyBorder="1" applyAlignment="1">
      <alignment horizontal="center" vertical="center" wrapText="1"/>
    </xf>
    <xf numFmtId="1" fontId="17" fillId="4" borderId="1" xfId="139" applyNumberFormat="1" applyFont="1" applyFill="1" applyBorder="1" applyAlignment="1">
      <alignment horizontal="center" vertical="center" wrapText="1"/>
    </xf>
    <xf numFmtId="1" fontId="6" fillId="4" borderId="1" xfId="139" applyNumberFormat="1" applyFont="1" applyFill="1" applyBorder="1" applyAlignment="1">
      <alignment horizontal="center" vertical="center" wrapText="1"/>
    </xf>
    <xf numFmtId="1" fontId="17" fillId="8" borderId="1" xfId="139" applyNumberFormat="1" applyFont="1" applyFill="1" applyBorder="1" applyAlignment="1">
      <alignment horizontal="center" vertical="center" wrapText="1"/>
    </xf>
    <xf numFmtId="1" fontId="6" fillId="8" borderId="1" xfId="139" applyNumberFormat="1" applyFont="1" applyFill="1" applyBorder="1" applyAlignment="1">
      <alignment horizontal="center" vertical="center" wrapText="1"/>
    </xf>
    <xf numFmtId="0" fontId="17" fillId="0" borderId="0" xfId="1" applyFont="1"/>
    <xf numFmtId="0" fontId="30" fillId="0" borderId="0" xfId="2" applyFont="1" applyBorder="1"/>
    <xf numFmtId="0" fontId="18" fillId="0" borderId="0" xfId="2" applyFont="1" applyBorder="1"/>
    <xf numFmtId="0" fontId="18" fillId="0" borderId="0" xfId="2" applyFont="1" applyBorder="1" applyAlignment="1">
      <alignment horizontal="center"/>
    </xf>
    <xf numFmtId="0" fontId="14" fillId="0" borderId="0" xfId="2" applyFont="1" applyBorder="1"/>
    <xf numFmtId="0" fontId="17" fillId="0" borderId="0" xfId="1" applyFont="1" applyBorder="1"/>
    <xf numFmtId="0" fontId="30" fillId="0" borderId="0" xfId="0" applyFont="1" applyAlignment="1">
      <alignment vertical="center"/>
    </xf>
    <xf numFmtId="0" fontId="18" fillId="0" borderId="0" xfId="0" applyFont="1" applyBorder="1" applyAlignment="1">
      <alignment horizontal="center"/>
    </xf>
    <xf numFmtId="0" fontId="19" fillId="0" borderId="9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20" fillId="9" borderId="29" xfId="0" applyFont="1" applyFill="1" applyBorder="1" applyAlignment="1">
      <alignment horizontal="center"/>
    </xf>
    <xf numFmtId="0" fontId="14" fillId="9" borderId="31" xfId="1" applyFont="1" applyFill="1" applyBorder="1" applyAlignment="1">
      <alignment horizontal="center" vertical="center"/>
    </xf>
    <xf numFmtId="0" fontId="20" fillId="9" borderId="6" xfId="0" applyFont="1" applyFill="1" applyBorder="1" applyAlignment="1">
      <alignment horizontal="center"/>
    </xf>
    <xf numFmtId="9" fontId="18" fillId="9" borderId="12" xfId="0" applyNumberFormat="1" applyFont="1" applyFill="1" applyBorder="1" applyAlignment="1">
      <alignment horizontal="center"/>
    </xf>
    <xf numFmtId="0" fontId="5" fillId="9" borderId="17" xfId="1" applyFont="1" applyFill="1" applyBorder="1" applyAlignment="1">
      <alignment horizontal="center" vertical="center" wrapText="1"/>
    </xf>
    <xf numFmtId="0" fontId="5" fillId="9" borderId="18" xfId="1" applyFont="1" applyFill="1" applyBorder="1" applyAlignment="1">
      <alignment horizontal="center" vertical="center" wrapText="1"/>
    </xf>
    <xf numFmtId="0" fontId="5" fillId="9" borderId="19" xfId="1" applyFont="1" applyFill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/>
    </xf>
    <xf numFmtId="0" fontId="34" fillId="2" borderId="11" xfId="1" applyFont="1" applyFill="1" applyBorder="1" applyAlignment="1">
      <alignment horizontal="left" vertical="center" wrapText="1" readingOrder="1"/>
    </xf>
    <xf numFmtId="0" fontId="34" fillId="2" borderId="1" xfId="1" applyFont="1" applyFill="1" applyBorder="1" applyAlignment="1">
      <alignment horizontal="left" vertical="center" wrapText="1" readingOrder="1"/>
    </xf>
    <xf numFmtId="0" fontId="35" fillId="0" borderId="1" xfId="1" applyFont="1" applyBorder="1" applyAlignment="1">
      <alignment horizontal="left" vertical="center" wrapText="1" readingOrder="1"/>
    </xf>
    <xf numFmtId="0" fontId="35" fillId="0" borderId="11" xfId="1" applyFont="1" applyBorder="1" applyAlignment="1">
      <alignment horizontal="left" vertical="center" wrapText="1" readingOrder="1"/>
    </xf>
    <xf numFmtId="0" fontId="34" fillId="0" borderId="1" xfId="1" applyFont="1" applyBorder="1" applyAlignment="1">
      <alignment vertical="center" wrapText="1"/>
    </xf>
    <xf numFmtId="0" fontId="34" fillId="2" borderId="11" xfId="1" applyFont="1" applyFill="1" applyBorder="1" applyAlignment="1">
      <alignment horizontal="center" vertical="center" wrapText="1" readingOrder="1"/>
    </xf>
    <xf numFmtId="0" fontId="34" fillId="0" borderId="1" xfId="1" applyFont="1" applyBorder="1" applyAlignment="1">
      <alignment horizontal="left" vertical="center" wrapText="1"/>
    </xf>
    <xf numFmtId="0" fontId="34" fillId="2" borderId="16" xfId="1" applyFont="1" applyFill="1" applyBorder="1" applyAlignment="1">
      <alignment horizontal="center" vertical="center" wrapText="1" readingOrder="1"/>
    </xf>
    <xf numFmtId="0" fontId="34" fillId="2" borderId="11" xfId="1" applyFont="1" applyFill="1" applyBorder="1" applyAlignment="1">
      <alignment horizontal="center" vertical="top" wrapText="1" readingOrder="1"/>
    </xf>
    <xf numFmtId="0" fontId="18" fillId="0" borderId="11" xfId="0" applyFont="1" applyBorder="1" applyAlignment="1">
      <alignment horizontal="left" vertical="center" wrapText="1"/>
    </xf>
    <xf numFmtId="0" fontId="35" fillId="2" borderId="16" xfId="1" applyFont="1" applyFill="1" applyBorder="1" applyAlignment="1">
      <alignment horizontal="center" vertical="center" wrapText="1" readingOrder="1"/>
    </xf>
    <xf numFmtId="0" fontId="36" fillId="0" borderId="1" xfId="0" applyFont="1" applyBorder="1" applyAlignment="1">
      <alignment horizontal="left" vertical="center" wrapText="1"/>
    </xf>
    <xf numFmtId="0" fontId="32" fillId="2" borderId="12" xfId="1" applyFont="1" applyFill="1" applyBorder="1" applyAlignment="1">
      <alignment horizontal="center" vertical="center" wrapText="1" readingOrder="1"/>
    </xf>
    <xf numFmtId="0" fontId="33" fillId="0" borderId="1" xfId="1" applyFont="1" applyBorder="1" applyAlignment="1">
      <alignment horizontal="left" vertical="center" wrapText="1" readingOrder="1"/>
    </xf>
    <xf numFmtId="0" fontId="33" fillId="2" borderId="11" xfId="1" applyFont="1" applyFill="1" applyBorder="1" applyAlignment="1">
      <alignment horizontal="center" vertical="center" wrapText="1" readingOrder="1"/>
    </xf>
    <xf numFmtId="0" fontId="22" fillId="4" borderId="0" xfId="0" applyFont="1" applyFill="1" applyAlignment="1">
      <alignment horizontal="center"/>
    </xf>
    <xf numFmtId="0" fontId="20" fillId="0" borderId="29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6" fillId="0" borderId="27" xfId="1" applyFont="1" applyBorder="1" applyAlignment="1">
      <alignment horizontal="center" vertical="center" shrinkToFit="1"/>
    </xf>
    <xf numFmtId="0" fontId="6" fillId="0" borderId="9" xfId="1" applyFont="1" applyBorder="1" applyAlignment="1">
      <alignment horizontal="center" vertical="center" shrinkToFit="1"/>
    </xf>
    <xf numFmtId="0" fontId="16" fillId="0" borderId="33" xfId="1" applyFont="1" applyBorder="1" applyAlignment="1">
      <alignment horizontal="center" vertical="center" wrapText="1"/>
    </xf>
    <xf numFmtId="0" fontId="16" fillId="0" borderId="26" xfId="1" applyFont="1" applyBorder="1" applyAlignment="1">
      <alignment horizontal="center" vertical="center"/>
    </xf>
    <xf numFmtId="0" fontId="16" fillId="0" borderId="31" xfId="1" applyFont="1" applyBorder="1" applyAlignment="1">
      <alignment horizontal="center" vertical="center"/>
    </xf>
    <xf numFmtId="0" fontId="14" fillId="9" borderId="30" xfId="1" applyFont="1" applyFill="1" applyBorder="1" applyAlignment="1">
      <alignment horizontal="center" vertical="center"/>
    </xf>
    <xf numFmtId="0" fontId="14" fillId="9" borderId="26" xfId="1" applyFont="1" applyFill="1" applyBorder="1" applyAlignment="1">
      <alignment horizontal="center" vertical="center"/>
    </xf>
    <xf numFmtId="0" fontId="14" fillId="9" borderId="32" xfId="1" applyFont="1" applyFill="1" applyBorder="1" applyAlignment="1">
      <alignment horizontal="center" vertical="center"/>
    </xf>
    <xf numFmtId="0" fontId="14" fillId="9" borderId="3" xfId="1" applyFont="1" applyFill="1" applyBorder="1" applyAlignment="1">
      <alignment horizontal="left"/>
    </xf>
    <xf numFmtId="0" fontId="14" fillId="9" borderId="4" xfId="1" applyFont="1" applyFill="1" applyBorder="1" applyAlignment="1">
      <alignment horizontal="left"/>
    </xf>
    <xf numFmtId="0" fontId="14" fillId="9" borderId="2" xfId="1" applyFont="1" applyFill="1" applyBorder="1" applyAlignment="1">
      <alignment horizontal="left"/>
    </xf>
    <xf numFmtId="0" fontId="14" fillId="9" borderId="3" xfId="1" applyFont="1" applyFill="1" applyBorder="1" applyAlignment="1">
      <alignment horizontal="left" vertical="center" wrapText="1" readingOrder="1"/>
    </xf>
    <xf numFmtId="0" fontId="14" fillId="9" borderId="4" xfId="1" applyFont="1" applyFill="1" applyBorder="1" applyAlignment="1">
      <alignment horizontal="left" vertical="center" wrapText="1" readingOrder="1"/>
    </xf>
    <xf numFmtId="0" fontId="14" fillId="9" borderId="2" xfId="1" applyFont="1" applyFill="1" applyBorder="1" applyAlignment="1">
      <alignment horizontal="left" vertical="center" wrapText="1" readingOrder="1"/>
    </xf>
    <xf numFmtId="0" fontId="16" fillId="0" borderId="33" xfId="1" applyFont="1" applyBorder="1" applyAlignment="1">
      <alignment horizontal="center" vertical="center"/>
    </xf>
    <xf numFmtId="0" fontId="15" fillId="0" borderId="6" xfId="1" applyFont="1" applyBorder="1" applyAlignment="1">
      <alignment horizontal="left" wrapText="1"/>
    </xf>
    <xf numFmtId="0" fontId="15" fillId="0" borderId="1" xfId="1" applyFont="1" applyBorder="1" applyAlignment="1">
      <alignment horizontal="left" wrapText="1"/>
    </xf>
    <xf numFmtId="0" fontId="14" fillId="0" borderId="1" xfId="1" applyFont="1" applyBorder="1" applyAlignment="1">
      <alignment horizontal="left" vertical="center"/>
    </xf>
    <xf numFmtId="0" fontId="14" fillId="0" borderId="12" xfId="1" applyFont="1" applyBorder="1" applyAlignment="1">
      <alignment horizontal="left" vertical="center"/>
    </xf>
    <xf numFmtId="0" fontId="14" fillId="0" borderId="1" xfId="1" applyFont="1" applyBorder="1" applyAlignment="1">
      <alignment horizontal="left" vertical="center" wrapText="1"/>
    </xf>
    <xf numFmtId="0" fontId="14" fillId="0" borderId="12" xfId="1" applyFont="1" applyBorder="1" applyAlignment="1">
      <alignment horizontal="left" vertical="center" wrapText="1"/>
    </xf>
    <xf numFmtId="0" fontId="15" fillId="0" borderId="8" xfId="1" applyFont="1" applyBorder="1" applyAlignment="1">
      <alignment horizontal="left" wrapText="1"/>
    </xf>
    <xf numFmtId="0" fontId="15" fillId="0" borderId="9" xfId="1" applyFont="1" applyBorder="1" applyAlignment="1">
      <alignment horizontal="left" wrapText="1"/>
    </xf>
    <xf numFmtId="0" fontId="14" fillId="0" borderId="9" xfId="1" applyFont="1" applyBorder="1" applyAlignment="1">
      <alignment horizontal="left" vertical="center" wrapText="1"/>
    </xf>
    <xf numFmtId="0" fontId="14" fillId="0" borderId="14" xfId="1" applyFont="1" applyBorder="1" applyAlignment="1">
      <alignment horizontal="left" vertical="center" wrapText="1"/>
    </xf>
    <xf numFmtId="0" fontId="15" fillId="0" borderId="6" xfId="1" applyFont="1" applyBorder="1" applyAlignment="1"/>
    <xf numFmtId="0" fontId="15" fillId="0" borderId="1" xfId="1" applyFont="1" applyBorder="1" applyAlignment="1"/>
    <xf numFmtId="0" fontId="14" fillId="0" borderId="1" xfId="0" applyFont="1" applyBorder="1" applyAlignment="1">
      <alignment horizontal="left"/>
    </xf>
    <xf numFmtId="0" fontId="14" fillId="0" borderId="12" xfId="0" applyFont="1" applyBorder="1" applyAlignment="1">
      <alignment horizontal="left"/>
    </xf>
    <xf numFmtId="0" fontId="10" fillId="0" borderId="0" xfId="1" applyFont="1" applyAlignment="1">
      <alignment horizontal="center"/>
    </xf>
    <xf numFmtId="0" fontId="3" fillId="0" borderId="0" xfId="0" applyFont="1" applyAlignment="1">
      <alignment horizontal="center"/>
    </xf>
    <xf numFmtId="0" fontId="15" fillId="0" borderId="29" xfId="1" applyFont="1" applyBorder="1" applyAlignment="1">
      <alignment horizontal="left"/>
    </xf>
    <xf numFmtId="0" fontId="15" fillId="0" borderId="27" xfId="1" applyFont="1" applyBorder="1" applyAlignment="1">
      <alignment horizontal="left"/>
    </xf>
    <xf numFmtId="0" fontId="14" fillId="0" borderId="27" xfId="1" applyFont="1" applyBorder="1" applyAlignment="1">
      <alignment horizontal="left" vertical="center" wrapText="1"/>
    </xf>
    <xf numFmtId="0" fontId="14" fillId="0" borderId="28" xfId="1" applyFont="1" applyBorder="1" applyAlignment="1">
      <alignment horizontal="left" vertical="center" wrapText="1"/>
    </xf>
    <xf numFmtId="0" fontId="15" fillId="0" borderId="6" xfId="1" applyFont="1" applyBorder="1" applyAlignment="1">
      <alignment horizontal="left" vertical="top" wrapText="1"/>
    </xf>
    <xf numFmtId="0" fontId="15" fillId="0" borderId="1" xfId="1" applyFont="1" applyBorder="1" applyAlignment="1">
      <alignment horizontal="left" vertical="top" wrapText="1"/>
    </xf>
    <xf numFmtId="0" fontId="23" fillId="4" borderId="1" xfId="0" applyFont="1" applyFill="1" applyBorder="1" applyAlignment="1">
      <alignment horizontal="left" vertical="center"/>
    </xf>
    <xf numFmtId="0" fontId="23" fillId="4" borderId="12" xfId="0" applyFont="1" applyFill="1" applyBorder="1" applyAlignment="1">
      <alignment horizontal="left" vertical="center"/>
    </xf>
    <xf numFmtId="0" fontId="23" fillId="4" borderId="9" xfId="0" applyFont="1" applyFill="1" applyBorder="1" applyAlignment="1">
      <alignment horizontal="left" vertical="center"/>
    </xf>
    <xf numFmtId="0" fontId="23" fillId="4" borderId="14" xfId="0" applyFont="1" applyFill="1" applyBorder="1" applyAlignment="1">
      <alignment horizontal="left" vertical="center"/>
    </xf>
    <xf numFmtId="0" fontId="22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6" fillId="3" borderId="27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27" fillId="4" borderId="1" xfId="0" applyFont="1" applyFill="1" applyBorder="1" applyAlignment="1">
      <alignment horizontal="left" vertical="center" wrapText="1"/>
    </xf>
    <xf numFmtId="0" fontId="27" fillId="4" borderId="12" xfId="0" applyFont="1" applyFill="1" applyBorder="1" applyAlignment="1">
      <alignment horizontal="left" vertical="center" wrapText="1"/>
    </xf>
    <xf numFmtId="0" fontId="27" fillId="4" borderId="9" xfId="0" applyFont="1" applyFill="1" applyBorder="1" applyAlignment="1">
      <alignment horizontal="left" vertical="center" wrapText="1"/>
    </xf>
    <xf numFmtId="0" fontId="27" fillId="4" borderId="14" xfId="0" applyFont="1" applyFill="1" applyBorder="1" applyAlignment="1">
      <alignment horizontal="left" vertical="center" wrapText="1"/>
    </xf>
    <xf numFmtId="0" fontId="23" fillId="4" borderId="3" xfId="0" applyFont="1" applyFill="1" applyBorder="1" applyAlignment="1">
      <alignment horizontal="left" vertical="center"/>
    </xf>
    <xf numFmtId="0" fontId="23" fillId="4" borderId="4" xfId="0" applyFont="1" applyFill="1" applyBorder="1" applyAlignment="1">
      <alignment horizontal="left" vertical="center"/>
    </xf>
    <xf numFmtId="0" fontId="23" fillId="4" borderId="7" xfId="0" applyFont="1" applyFill="1" applyBorder="1" applyAlignment="1">
      <alignment horizontal="left" vertical="center"/>
    </xf>
    <xf numFmtId="0" fontId="23" fillId="4" borderId="9" xfId="0" applyFont="1" applyFill="1" applyBorder="1" applyAlignment="1">
      <alignment horizontal="left" vertical="center" wrapText="1"/>
    </xf>
    <xf numFmtId="0" fontId="23" fillId="4" borderId="14" xfId="0" applyFont="1" applyFill="1" applyBorder="1" applyAlignment="1">
      <alignment horizontal="left" vertical="center" wrapText="1"/>
    </xf>
    <xf numFmtId="0" fontId="2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4" fillId="4" borderId="0" xfId="0" applyFont="1" applyFill="1" applyAlignment="1">
      <alignment horizontal="center" vertical="center"/>
    </xf>
    <xf numFmtId="0" fontId="26" fillId="4" borderId="13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horizontal="left" vertical="center" wrapText="1"/>
    </xf>
    <xf numFmtId="0" fontId="23" fillId="4" borderId="12" xfId="0" applyFont="1" applyFill="1" applyBorder="1" applyAlignment="1">
      <alignment horizontal="left" vertical="center" wrapText="1"/>
    </xf>
    <xf numFmtId="0" fontId="23" fillId="4" borderId="3" xfId="0" applyFont="1" applyFill="1" applyBorder="1" applyAlignment="1">
      <alignment horizontal="left" vertical="center" wrapText="1"/>
    </xf>
    <xf numFmtId="0" fontId="23" fillId="4" borderId="4" xfId="0" applyFont="1" applyFill="1" applyBorder="1" applyAlignment="1">
      <alignment horizontal="left" vertical="center" wrapText="1"/>
    </xf>
    <xf numFmtId="0" fontId="23" fillId="4" borderId="7" xfId="0" applyFont="1" applyFill="1" applyBorder="1" applyAlignment="1">
      <alignment horizontal="left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</cellXfs>
  <cellStyles count="244">
    <cellStyle name="Comma [0]" xfId="139" builtinId="6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1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1" builtinId="9" hidden="1"/>
    <cellStyle name="Followed Hyperlink" xfId="193" builtinId="9" hidden="1"/>
    <cellStyle name="Followed Hyperlink" xfId="195" builtinId="9" hidden="1"/>
    <cellStyle name="Followed Hyperlink" xfId="197" builtinId="9" hidden="1"/>
    <cellStyle name="Followed Hyperlink" xfId="199" builtinId="9" hidden="1"/>
    <cellStyle name="Followed Hyperlink" xfId="201" builtinId="9" hidden="1"/>
    <cellStyle name="Followed Hyperlink" xfId="203" builtinId="9" hidden="1"/>
    <cellStyle name="Followed Hyperlink" xfId="205" builtinId="9" hidden="1"/>
    <cellStyle name="Followed Hyperlink" xfId="207" builtinId="9" hidden="1"/>
    <cellStyle name="Followed Hyperlink" xfId="209" builtinId="9" hidden="1"/>
    <cellStyle name="Followed Hyperlink" xfId="211" builtinId="9" hidden="1"/>
    <cellStyle name="Followed Hyperlink" xfId="213" builtinId="9" hidden="1"/>
    <cellStyle name="Followed Hyperlink" xfId="215" builtinId="9" hidden="1"/>
    <cellStyle name="Followed Hyperlink" xfId="217" builtinId="9" hidden="1"/>
    <cellStyle name="Followed Hyperlink" xfId="219" builtinId="9" hidden="1"/>
    <cellStyle name="Followed Hyperlink" xfId="221" builtinId="9" hidden="1"/>
    <cellStyle name="Followed Hyperlink" xfId="223" builtinId="9" hidden="1"/>
    <cellStyle name="Followed Hyperlink" xfId="225" builtinId="9" hidden="1"/>
    <cellStyle name="Followed Hyperlink" xfId="227" builtinId="9" hidden="1"/>
    <cellStyle name="Followed Hyperlink" xfId="229" builtinId="9" hidden="1"/>
    <cellStyle name="Followed Hyperlink" xfId="231" builtinId="9" hidden="1"/>
    <cellStyle name="Followed Hyperlink" xfId="233" builtinId="9" hidden="1"/>
    <cellStyle name="Followed Hyperlink" xfId="235" builtinId="9" hidden="1"/>
    <cellStyle name="Followed Hyperlink" xfId="237" builtinId="9" hidden="1"/>
    <cellStyle name="Followed Hyperlink" xfId="239" builtinId="9" hidden="1"/>
    <cellStyle name="Followed Hyperlink" xfId="241" builtinId="9" hidden="1"/>
    <cellStyle name="Followed Hyperlink" xfId="243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0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0" builtinId="8" hidden="1"/>
    <cellStyle name="Hyperlink" xfId="192" builtinId="8" hidden="1"/>
    <cellStyle name="Hyperlink" xfId="194" builtinId="8" hidden="1"/>
    <cellStyle name="Hyperlink" xfId="196" builtinId="8" hidden="1"/>
    <cellStyle name="Hyperlink" xfId="198" builtinId="8" hidden="1"/>
    <cellStyle name="Hyperlink" xfId="200" builtinId="8" hidden="1"/>
    <cellStyle name="Hyperlink" xfId="202" builtinId="8" hidden="1"/>
    <cellStyle name="Hyperlink" xfId="204" builtinId="8" hidden="1"/>
    <cellStyle name="Hyperlink" xfId="206" builtinId="8" hidden="1"/>
    <cellStyle name="Hyperlink" xfId="208" builtinId="8" hidden="1"/>
    <cellStyle name="Hyperlink" xfId="210" builtinId="8" hidden="1"/>
    <cellStyle name="Hyperlink" xfId="212" builtinId="8" hidden="1"/>
    <cellStyle name="Hyperlink" xfId="214" builtinId="8" hidden="1"/>
    <cellStyle name="Hyperlink" xfId="216" builtinId="8" hidden="1"/>
    <cellStyle name="Hyperlink" xfId="218" builtinId="8" hidden="1"/>
    <cellStyle name="Hyperlink" xfId="220" builtinId="8" hidden="1"/>
    <cellStyle name="Hyperlink" xfId="222" builtinId="8" hidden="1"/>
    <cellStyle name="Hyperlink" xfId="224" builtinId="8" hidden="1"/>
    <cellStyle name="Hyperlink" xfId="226" builtinId="8" hidden="1"/>
    <cellStyle name="Hyperlink" xfId="228" builtinId="8" hidden="1"/>
    <cellStyle name="Hyperlink" xfId="230" builtinId="8" hidden="1"/>
    <cellStyle name="Hyperlink" xfId="232" builtinId="8" hidden="1"/>
    <cellStyle name="Hyperlink" xfId="234" builtinId="8" hidden="1"/>
    <cellStyle name="Hyperlink" xfId="236" builtinId="8" hidden="1"/>
    <cellStyle name="Hyperlink" xfId="238" builtinId="8" hidden="1"/>
    <cellStyle name="Hyperlink" xfId="240" builtinId="8" hidden="1"/>
    <cellStyle name="Hyperlink" xfId="242" builtinId="8" hidden="1"/>
    <cellStyle name="Normal" xfId="0" builtinId="0"/>
    <cellStyle name="Normal_Kế hoạch hoạt động - NV" xfId="1"/>
    <cellStyle name="Normal_PA-Đảng ủy BGH" xfId="2"/>
  </cellStyles>
  <dxfs count="0"/>
  <tableStyles count="0" defaultTableStyle="TableStyleMedium9" defaultPivotStyle="PivotStyleMedium4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448236</xdr:colOff>
      <xdr:row>0</xdr:row>
      <xdr:rowOff>0</xdr:rowOff>
    </xdr:from>
    <xdr:to>
      <xdr:col>8</xdr:col>
      <xdr:colOff>1208361</xdr:colOff>
      <xdr:row>1</xdr:row>
      <xdr:rowOff>60389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8258736" y="0"/>
          <a:ext cx="1979325" cy="25088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MẪU 06/KHHK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986118</xdr:colOff>
      <xdr:row>0</xdr:row>
      <xdr:rowOff>142875</xdr:rowOff>
    </xdr:from>
    <xdr:to>
      <xdr:col>6</xdr:col>
      <xdr:colOff>657006</xdr:colOff>
      <xdr:row>2</xdr:row>
      <xdr:rowOff>33617</xdr:rowOff>
    </xdr:to>
    <xdr:sp macro="" textlink="">
      <xdr:nvSpPr>
        <xdr:cNvPr id="2" name="Text Box 8"/>
        <xdr:cNvSpPr txBox="1">
          <a:spLocks noChangeArrowheads="1"/>
        </xdr:cNvSpPr>
      </xdr:nvSpPr>
      <xdr:spPr bwMode="auto">
        <a:xfrm>
          <a:off x="7450418" y="142875"/>
          <a:ext cx="1474288" cy="271742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27432" bIns="0" anchor="ctr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MẪU 06/CPE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zoomScale="150" zoomScaleNormal="150" zoomScalePageLayoutView="150" workbookViewId="0">
      <selection activeCell="K6" sqref="K6"/>
    </sheetView>
  </sheetViews>
  <sheetFormatPr defaultColWidth="8.875" defaultRowHeight="15.75" x14ac:dyDescent="0.25"/>
  <cols>
    <col min="3" max="3" width="31" customWidth="1"/>
    <col min="4" max="4" width="9.375" bestFit="1" customWidth="1"/>
    <col min="8" max="9" width="9.625" bestFit="1" customWidth="1"/>
  </cols>
  <sheetData>
    <row r="1" spans="1:9" ht="27.95" customHeight="1" x14ac:dyDescent="0.3">
      <c r="A1" s="111" t="s">
        <v>11</v>
      </c>
      <c r="B1" s="111"/>
      <c r="C1" s="111"/>
      <c r="D1" s="111"/>
      <c r="E1" s="111"/>
      <c r="F1" s="111"/>
      <c r="G1" s="111"/>
      <c r="H1" s="111"/>
      <c r="I1" s="111"/>
    </row>
    <row r="2" spans="1:9" x14ac:dyDescent="0.25">
      <c r="A2" s="32"/>
      <c r="B2" s="32"/>
      <c r="C2" s="32"/>
      <c r="D2" s="32"/>
      <c r="E2" s="32"/>
      <c r="F2" s="32"/>
      <c r="G2" s="32"/>
      <c r="H2" s="32"/>
      <c r="I2" s="32"/>
    </row>
    <row r="3" spans="1:9" ht="31.5" x14ac:dyDescent="0.25">
      <c r="A3" s="67" t="s">
        <v>4</v>
      </c>
      <c r="B3" s="67" t="s">
        <v>23</v>
      </c>
      <c r="C3" s="67" t="s">
        <v>63</v>
      </c>
      <c r="D3" s="67" t="s">
        <v>0</v>
      </c>
      <c r="E3" s="67" t="s">
        <v>1</v>
      </c>
      <c r="F3" s="67" t="s">
        <v>2</v>
      </c>
      <c r="G3" s="67" t="s">
        <v>12</v>
      </c>
      <c r="H3" s="67" t="s">
        <v>160</v>
      </c>
      <c r="I3" s="67" t="s">
        <v>146</v>
      </c>
    </row>
    <row r="4" spans="1:9" ht="24.95" customHeight="1" x14ac:dyDescent="0.25">
      <c r="A4" s="29">
        <v>1</v>
      </c>
      <c r="B4" s="29" t="s">
        <v>141</v>
      </c>
      <c r="C4" s="37" t="s">
        <v>140</v>
      </c>
      <c r="D4" s="33">
        <v>0.5</v>
      </c>
      <c r="E4" s="33">
        <v>0.3</v>
      </c>
      <c r="F4" s="33">
        <v>0.2</v>
      </c>
      <c r="G4" s="34">
        <f t="shared" ref="G4:G12" si="0">SUM(D4:F4)</f>
        <v>1</v>
      </c>
      <c r="H4" s="68">
        <v>140</v>
      </c>
      <c r="I4" s="69">
        <v>90</v>
      </c>
    </row>
    <row r="5" spans="1:9" ht="24.95" customHeight="1" x14ac:dyDescent="0.25">
      <c r="A5" s="29">
        <v>2</v>
      </c>
      <c r="B5" s="29" t="s">
        <v>143</v>
      </c>
      <c r="C5" s="37" t="s">
        <v>142</v>
      </c>
      <c r="D5" s="33">
        <v>0.5</v>
      </c>
      <c r="E5" s="33">
        <v>0.3</v>
      </c>
      <c r="F5" s="33">
        <v>0.2</v>
      </c>
      <c r="G5" s="34">
        <f t="shared" ref="G5" si="1">SUM(D5:F5)</f>
        <v>1</v>
      </c>
      <c r="H5" s="68">
        <v>280</v>
      </c>
      <c r="I5" s="69">
        <v>90</v>
      </c>
    </row>
    <row r="6" spans="1:9" ht="24.95" customHeight="1" x14ac:dyDescent="0.25">
      <c r="A6" s="29">
        <v>2</v>
      </c>
      <c r="B6" s="29" t="s">
        <v>144</v>
      </c>
      <c r="C6" s="37" t="s">
        <v>145</v>
      </c>
      <c r="D6" s="33">
        <v>0.5</v>
      </c>
      <c r="E6" s="33">
        <v>0.3</v>
      </c>
      <c r="F6" s="33">
        <v>0.2</v>
      </c>
      <c r="G6" s="34">
        <f t="shared" ref="G6" si="2">SUM(D6:F6)</f>
        <v>1</v>
      </c>
      <c r="H6" s="68">
        <v>320</v>
      </c>
      <c r="I6" s="69">
        <v>110</v>
      </c>
    </row>
    <row r="7" spans="1:9" ht="24.95" customHeight="1" x14ac:dyDescent="0.25">
      <c r="A7" s="29">
        <v>3</v>
      </c>
      <c r="B7" s="35" t="s">
        <v>25</v>
      </c>
      <c r="C7" s="36" t="s">
        <v>49</v>
      </c>
      <c r="D7" s="33">
        <v>0.5</v>
      </c>
      <c r="E7" s="33">
        <v>0.3</v>
      </c>
      <c r="F7" s="33">
        <v>0.2</v>
      </c>
      <c r="G7" s="34">
        <f t="shared" si="0"/>
        <v>1</v>
      </c>
      <c r="H7" s="68">
        <v>280</v>
      </c>
      <c r="I7" s="69">
        <v>90</v>
      </c>
    </row>
    <row r="8" spans="1:9" ht="24.95" customHeight="1" x14ac:dyDescent="0.25">
      <c r="A8" s="62">
        <v>4</v>
      </c>
      <c r="B8" s="62" t="s">
        <v>26</v>
      </c>
      <c r="C8" s="63" t="s">
        <v>50</v>
      </c>
      <c r="D8" s="64">
        <v>0.5</v>
      </c>
      <c r="E8" s="64">
        <v>0.3</v>
      </c>
      <c r="F8" s="64">
        <v>0.2</v>
      </c>
      <c r="G8" s="65">
        <f t="shared" si="0"/>
        <v>1</v>
      </c>
      <c r="H8" s="70">
        <v>320</v>
      </c>
      <c r="I8" s="71">
        <v>120</v>
      </c>
    </row>
    <row r="9" spans="1:9" ht="24.95" customHeight="1" x14ac:dyDescent="0.25">
      <c r="A9" s="29">
        <v>5</v>
      </c>
      <c r="B9" s="35" t="s">
        <v>27</v>
      </c>
      <c r="C9" s="36" t="s">
        <v>51</v>
      </c>
      <c r="D9" s="33">
        <v>0.5</v>
      </c>
      <c r="E9" s="33">
        <v>0.3</v>
      </c>
      <c r="F9" s="33">
        <v>0.2</v>
      </c>
      <c r="G9" s="34">
        <f t="shared" si="0"/>
        <v>1</v>
      </c>
      <c r="H9" s="68">
        <v>320</v>
      </c>
      <c r="I9" s="69">
        <v>110</v>
      </c>
    </row>
    <row r="10" spans="1:9" ht="24.95" customHeight="1" x14ac:dyDescent="0.25">
      <c r="A10" s="29">
        <v>6</v>
      </c>
      <c r="B10" s="29" t="s">
        <v>55</v>
      </c>
      <c r="C10" s="37" t="s">
        <v>52</v>
      </c>
      <c r="D10" s="33">
        <v>0.5</v>
      </c>
      <c r="E10" s="33">
        <v>0.3</v>
      </c>
      <c r="F10" s="33">
        <v>0.2</v>
      </c>
      <c r="G10" s="34">
        <f t="shared" si="0"/>
        <v>1</v>
      </c>
      <c r="H10" s="68">
        <v>320</v>
      </c>
      <c r="I10" s="69">
        <v>120</v>
      </c>
    </row>
    <row r="11" spans="1:9" ht="24.95" customHeight="1" x14ac:dyDescent="0.25">
      <c r="A11" s="29">
        <v>7</v>
      </c>
      <c r="B11" s="35" t="s">
        <v>28</v>
      </c>
      <c r="C11" s="36" t="s">
        <v>53</v>
      </c>
      <c r="D11" s="33">
        <v>0.5</v>
      </c>
      <c r="E11" s="33">
        <v>0.3</v>
      </c>
      <c r="F11" s="33">
        <v>0.2</v>
      </c>
      <c r="G11" s="34">
        <f t="shared" si="0"/>
        <v>1</v>
      </c>
      <c r="H11" s="68">
        <v>320</v>
      </c>
      <c r="I11" s="69">
        <v>140</v>
      </c>
    </row>
    <row r="12" spans="1:9" ht="24.95" customHeight="1" x14ac:dyDescent="0.25">
      <c r="A12" s="29">
        <v>8</v>
      </c>
      <c r="B12" s="29" t="s">
        <v>29</v>
      </c>
      <c r="C12" s="37" t="s">
        <v>54</v>
      </c>
      <c r="D12" s="33">
        <v>0.5</v>
      </c>
      <c r="E12" s="33">
        <v>0.3</v>
      </c>
      <c r="F12" s="33">
        <v>0.2</v>
      </c>
      <c r="G12" s="34">
        <f t="shared" si="0"/>
        <v>1</v>
      </c>
      <c r="H12" s="68">
        <v>360</v>
      </c>
      <c r="I12" s="69">
        <v>160</v>
      </c>
    </row>
    <row r="13" spans="1:9" ht="24.95" customHeight="1" x14ac:dyDescent="0.25">
      <c r="A13" s="29">
        <v>9</v>
      </c>
      <c r="B13" s="29" t="s">
        <v>147</v>
      </c>
      <c r="C13" s="37" t="s">
        <v>148</v>
      </c>
      <c r="D13" s="33">
        <v>0.5</v>
      </c>
      <c r="E13" s="33">
        <v>0.3</v>
      </c>
      <c r="F13" s="33">
        <v>0.2</v>
      </c>
      <c r="G13" s="34">
        <f t="shared" ref="G13" si="3">SUM(D13:F13)</f>
        <v>1</v>
      </c>
      <c r="H13" s="68"/>
      <c r="I13" s="69">
        <v>60</v>
      </c>
    </row>
  </sheetData>
  <mergeCells count="1">
    <mergeCell ref="A1:I1"/>
  </mergeCells>
  <pageMargins left="0.7" right="0.7" top="0.75" bottom="0.75" header="0.3" footer="0.3"/>
  <pageSetup orientation="portrait" horizontalDpi="200" verticalDpi="200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2:Q42"/>
  <sheetViews>
    <sheetView tabSelected="1" topLeftCell="B1" zoomScale="80" zoomScaleNormal="80" zoomScalePageLayoutView="115" workbookViewId="0">
      <selection activeCell="C4" sqref="C4:I4"/>
    </sheetView>
  </sheetViews>
  <sheetFormatPr defaultColWidth="8.875" defaultRowHeight="15.75" x14ac:dyDescent="0.25"/>
  <cols>
    <col min="1" max="1" width="8.875" style="18" hidden="1" customWidth="1"/>
    <col min="2" max="2" width="4.5" style="18" bestFit="1" customWidth="1"/>
    <col min="3" max="3" width="22.875" style="18" customWidth="1"/>
    <col min="4" max="4" width="23.625" style="18" customWidth="1"/>
    <col min="5" max="5" width="15.875" style="18" customWidth="1"/>
    <col min="6" max="6" width="9.625" style="18" customWidth="1"/>
    <col min="7" max="7" width="14.625" style="18" customWidth="1"/>
    <col min="8" max="8" width="12.5" style="18" customWidth="1"/>
    <col min="9" max="9" width="12.75" style="18" customWidth="1"/>
    <col min="10" max="16384" width="8.875" style="18"/>
  </cols>
  <sheetData>
    <row r="2" spans="2:17" x14ac:dyDescent="0.25">
      <c r="B2" s="21" t="s">
        <v>24</v>
      </c>
      <c r="I2" s="43"/>
    </row>
    <row r="3" spans="2:17" ht="23.25" customHeight="1" x14ac:dyDescent="0.3">
      <c r="B3" s="143" t="s">
        <v>172</v>
      </c>
      <c r="C3" s="143"/>
      <c r="D3" s="143"/>
      <c r="E3" s="143"/>
      <c r="F3" s="143"/>
      <c r="G3" s="143"/>
      <c r="H3" s="143"/>
      <c r="I3" s="143"/>
      <c r="J3" s="5"/>
      <c r="K3" s="5"/>
      <c r="L3" s="5"/>
      <c r="M3" s="5"/>
    </row>
    <row r="4" spans="2:17" ht="18.75" x14ac:dyDescent="0.3">
      <c r="B4" s="4"/>
      <c r="C4" s="144" t="s">
        <v>42</v>
      </c>
      <c r="D4" s="144"/>
      <c r="E4" s="144"/>
      <c r="F4" s="144"/>
      <c r="G4" s="144"/>
      <c r="H4" s="144"/>
      <c r="I4" s="144"/>
      <c r="J4" s="6"/>
      <c r="K4" s="5"/>
      <c r="L4" s="5"/>
      <c r="M4" s="5"/>
    </row>
    <row r="5" spans="2:17" ht="16.5" thickBot="1" x14ac:dyDescent="0.3">
      <c r="C5" s="7"/>
      <c r="D5" s="2"/>
      <c r="E5" s="2"/>
      <c r="F5" s="2"/>
      <c r="G5" s="2"/>
      <c r="H5" s="2"/>
      <c r="I5" s="2"/>
      <c r="J5" s="5"/>
      <c r="K5" s="5"/>
      <c r="L5" s="5"/>
      <c r="M5" s="5"/>
    </row>
    <row r="6" spans="2:17" ht="15" customHeight="1" x14ac:dyDescent="0.25">
      <c r="B6" s="145" t="s">
        <v>150</v>
      </c>
      <c r="C6" s="146"/>
      <c r="D6" s="147" t="s">
        <v>175</v>
      </c>
      <c r="E6" s="147"/>
      <c r="F6" s="147"/>
      <c r="G6" s="147"/>
      <c r="H6" s="147"/>
      <c r="I6" s="148"/>
      <c r="J6" s="5"/>
      <c r="K6" s="5"/>
      <c r="L6" s="5"/>
      <c r="M6" s="5"/>
    </row>
    <row r="7" spans="2:17" ht="15" customHeight="1" x14ac:dyDescent="0.25">
      <c r="B7" s="149" t="s">
        <v>68</v>
      </c>
      <c r="C7" s="150"/>
      <c r="D7" s="133" t="s">
        <v>162</v>
      </c>
      <c r="E7" s="133"/>
      <c r="F7" s="133"/>
      <c r="G7" s="133"/>
      <c r="H7" s="133"/>
      <c r="I7" s="134"/>
      <c r="J7" s="5"/>
      <c r="K7" s="5"/>
      <c r="L7" s="5"/>
      <c r="M7" s="5"/>
    </row>
    <row r="8" spans="2:17" ht="15" customHeight="1" x14ac:dyDescent="0.25">
      <c r="B8" s="129" t="s">
        <v>123</v>
      </c>
      <c r="C8" s="130"/>
      <c r="D8" s="131" t="s">
        <v>163</v>
      </c>
      <c r="E8" s="131"/>
      <c r="F8" s="131"/>
      <c r="G8" s="131"/>
      <c r="H8" s="131"/>
      <c r="I8" s="132"/>
      <c r="J8" s="5"/>
      <c r="K8" s="5"/>
      <c r="L8" s="5"/>
      <c r="M8" s="5"/>
    </row>
    <row r="9" spans="2:17" s="1" customFormat="1" ht="16.5" x14ac:dyDescent="0.25">
      <c r="B9" s="139" t="s">
        <v>149</v>
      </c>
      <c r="C9" s="140"/>
      <c r="D9" s="141"/>
      <c r="E9" s="141"/>
      <c r="F9" s="141"/>
      <c r="G9" s="141"/>
      <c r="H9" s="141"/>
      <c r="I9" s="142"/>
    </row>
    <row r="10" spans="2:17" ht="15" customHeight="1" x14ac:dyDescent="0.25">
      <c r="B10" s="129" t="s">
        <v>161</v>
      </c>
      <c r="C10" s="130"/>
      <c r="D10" s="133" t="s">
        <v>164</v>
      </c>
      <c r="E10" s="133"/>
      <c r="F10" s="133"/>
      <c r="G10" s="133"/>
      <c r="H10" s="133"/>
      <c r="I10" s="134"/>
      <c r="J10" s="5"/>
      <c r="K10" s="5"/>
      <c r="L10" s="5"/>
      <c r="M10" s="5"/>
    </row>
    <row r="11" spans="2:17" ht="15" customHeight="1" x14ac:dyDescent="0.25">
      <c r="B11" s="129" t="s">
        <v>15</v>
      </c>
      <c r="C11" s="130"/>
      <c r="D11" s="133">
        <v>4023</v>
      </c>
      <c r="E11" s="133"/>
      <c r="F11" s="133"/>
      <c r="G11" s="133"/>
      <c r="H11" s="133"/>
      <c r="I11" s="134"/>
      <c r="J11" s="5"/>
      <c r="K11" s="5"/>
      <c r="L11" s="5"/>
      <c r="M11" s="5"/>
    </row>
    <row r="12" spans="2:17" ht="15.95" customHeight="1" thickBot="1" x14ac:dyDescent="0.3">
      <c r="B12" s="135" t="s">
        <v>14</v>
      </c>
      <c r="C12" s="136"/>
      <c r="D12" s="137" t="s">
        <v>167</v>
      </c>
      <c r="E12" s="137"/>
      <c r="F12" s="137"/>
      <c r="G12" s="137"/>
      <c r="H12" s="137"/>
      <c r="I12" s="138"/>
      <c r="J12" s="5"/>
      <c r="K12" s="5"/>
      <c r="L12" s="5"/>
      <c r="M12" s="5"/>
    </row>
    <row r="13" spans="2:17" ht="16.5" thickBot="1" x14ac:dyDescent="0.3">
      <c r="C13" s="7"/>
      <c r="D13" s="9"/>
      <c r="E13" s="8"/>
      <c r="F13" s="10"/>
      <c r="G13" s="10"/>
      <c r="H13" s="10"/>
      <c r="I13" s="10"/>
      <c r="J13" s="5"/>
      <c r="K13" s="5"/>
      <c r="L13" s="5"/>
      <c r="M13" s="5"/>
    </row>
    <row r="14" spans="2:17" ht="18" customHeight="1" x14ac:dyDescent="0.25">
      <c r="B14" s="88" t="s">
        <v>4</v>
      </c>
      <c r="C14" s="119" t="s">
        <v>30</v>
      </c>
      <c r="D14" s="120"/>
      <c r="E14" s="120"/>
      <c r="F14" s="120"/>
      <c r="G14" s="120"/>
      <c r="H14" s="121"/>
      <c r="I14" s="89" t="s">
        <v>31</v>
      </c>
      <c r="J14" s="5"/>
      <c r="K14" s="5"/>
      <c r="L14" s="5"/>
      <c r="M14" s="5"/>
    </row>
    <row r="15" spans="2:17" ht="18" customHeight="1" x14ac:dyDescent="0.25">
      <c r="B15" s="90">
        <v>1</v>
      </c>
      <c r="C15" s="122" t="s">
        <v>32</v>
      </c>
      <c r="D15" s="123"/>
      <c r="E15" s="123"/>
      <c r="F15" s="123"/>
      <c r="G15" s="123"/>
      <c r="H15" s="124"/>
      <c r="I15" s="91">
        <v>0.5</v>
      </c>
      <c r="J15" s="5"/>
      <c r="K15" s="11"/>
      <c r="L15" s="11"/>
      <c r="M15" s="11"/>
      <c r="N15" s="11"/>
      <c r="O15" s="11"/>
      <c r="P15" s="11"/>
      <c r="Q15" s="11"/>
    </row>
    <row r="16" spans="2:17" ht="18" customHeight="1" x14ac:dyDescent="0.25">
      <c r="B16" s="90">
        <v>2</v>
      </c>
      <c r="C16" s="125" t="s">
        <v>33</v>
      </c>
      <c r="D16" s="126"/>
      <c r="E16" s="126"/>
      <c r="F16" s="126"/>
      <c r="G16" s="126"/>
      <c r="H16" s="127"/>
      <c r="I16" s="91">
        <v>0.3</v>
      </c>
      <c r="J16" s="5"/>
      <c r="K16" s="3"/>
      <c r="L16" s="3"/>
      <c r="M16" s="3"/>
      <c r="N16" s="3"/>
      <c r="O16" s="3"/>
      <c r="P16" s="3"/>
      <c r="Q16" s="3"/>
    </row>
    <row r="17" spans="2:17" ht="18" customHeight="1" x14ac:dyDescent="0.25">
      <c r="B17" s="90">
        <v>3</v>
      </c>
      <c r="C17" s="125" t="s">
        <v>34</v>
      </c>
      <c r="D17" s="126"/>
      <c r="E17" s="126"/>
      <c r="F17" s="126"/>
      <c r="G17" s="126"/>
      <c r="H17" s="127"/>
      <c r="I17" s="91">
        <v>0.2</v>
      </c>
      <c r="J17" s="5"/>
      <c r="K17" s="11"/>
      <c r="L17" s="11"/>
      <c r="M17" s="11"/>
      <c r="N17" s="11"/>
      <c r="O17" s="11"/>
      <c r="P17" s="11"/>
      <c r="Q17" s="11"/>
    </row>
    <row r="18" spans="2:17" ht="16.5" thickBot="1" x14ac:dyDescent="0.3">
      <c r="C18" s="7"/>
      <c r="D18" s="12"/>
      <c r="E18" s="12"/>
      <c r="F18" s="12"/>
      <c r="G18" s="12"/>
      <c r="H18" s="12"/>
      <c r="I18" s="13"/>
      <c r="J18" s="5"/>
      <c r="K18" s="5"/>
      <c r="L18" s="5"/>
      <c r="M18" s="5"/>
    </row>
    <row r="19" spans="2:17" ht="18.75" x14ac:dyDescent="0.25">
      <c r="B19" s="112" t="s">
        <v>4</v>
      </c>
      <c r="C19" s="114" t="s">
        <v>35</v>
      </c>
      <c r="D19" s="44" t="s">
        <v>36</v>
      </c>
      <c r="E19" s="128" t="s">
        <v>0</v>
      </c>
      <c r="F19" s="117"/>
      <c r="G19" s="117"/>
      <c r="H19" s="117"/>
      <c r="I19" s="118"/>
      <c r="J19" s="14"/>
      <c r="K19" s="5"/>
      <c r="L19" s="5"/>
      <c r="M19" s="5"/>
    </row>
    <row r="20" spans="2:17" ht="43.5" thickBot="1" x14ac:dyDescent="0.3">
      <c r="B20" s="113"/>
      <c r="C20" s="115"/>
      <c r="D20" s="92" t="s">
        <v>48</v>
      </c>
      <c r="E20" s="93" t="s">
        <v>47</v>
      </c>
      <c r="F20" s="93" t="s">
        <v>37</v>
      </c>
      <c r="G20" s="93" t="s">
        <v>132</v>
      </c>
      <c r="H20" s="93" t="s">
        <v>139</v>
      </c>
      <c r="I20" s="94" t="s">
        <v>38</v>
      </c>
      <c r="J20" s="5"/>
      <c r="K20" s="5"/>
      <c r="L20" s="5"/>
      <c r="M20" s="5"/>
    </row>
    <row r="21" spans="2:17" ht="25.5" x14ac:dyDescent="0.25">
      <c r="B21" s="30">
        <v>1</v>
      </c>
      <c r="C21" s="19" t="str">
        <f>HLOOKUP("GIẢNG DẠY",'03_CPE'!$A$6:$G$11,B21+1,0)</f>
        <v>Giảng dạy đủ số tiết chuẩn</v>
      </c>
      <c r="D21" s="96" t="s">
        <v>165</v>
      </c>
      <c r="E21" s="66" t="s">
        <v>133</v>
      </c>
      <c r="F21" s="66" t="s">
        <v>134</v>
      </c>
      <c r="G21" s="96" t="s">
        <v>173</v>
      </c>
      <c r="H21" s="96" t="s">
        <v>166</v>
      </c>
      <c r="I21" s="58" t="s">
        <v>151</v>
      </c>
      <c r="J21" s="5"/>
      <c r="K21" s="5"/>
      <c r="L21" s="5"/>
      <c r="M21" s="5"/>
    </row>
    <row r="22" spans="2:17" ht="111" customHeight="1" x14ac:dyDescent="0.25">
      <c r="B22" s="95">
        <v>2</v>
      </c>
      <c r="C22" s="19" t="str">
        <f>HLOOKUP("GIẢNG DẠY",'03_CPE'!$A$6:$G$11,B22+1,0)</f>
        <v>Chất lượng giảng dạy</v>
      </c>
      <c r="D22" s="59" t="s">
        <v>195</v>
      </c>
      <c r="E22" s="59" t="s">
        <v>196</v>
      </c>
      <c r="F22" s="59" t="s">
        <v>135</v>
      </c>
      <c r="G22" s="97" t="s">
        <v>136</v>
      </c>
      <c r="H22" s="97" t="s">
        <v>136</v>
      </c>
      <c r="I22" s="108" t="s">
        <v>151</v>
      </c>
      <c r="J22" s="5"/>
      <c r="K22" s="5"/>
      <c r="L22" s="5"/>
      <c r="M22" s="5"/>
    </row>
    <row r="23" spans="2:17" ht="106.9" customHeight="1" x14ac:dyDescent="0.25">
      <c r="B23" s="20">
        <v>3</v>
      </c>
      <c r="C23" s="19" t="str">
        <f>HLOOKUP("GIẢNG DẠY",'03_CPE'!$A$6:$G$11,B23+1,0)</f>
        <v>Biên soạn, cập nhật tài liệu học tập</v>
      </c>
      <c r="D23" s="59" t="s">
        <v>176</v>
      </c>
      <c r="E23" s="59" t="s">
        <v>197</v>
      </c>
      <c r="F23" s="66" t="s">
        <v>137</v>
      </c>
      <c r="G23" s="59" t="s">
        <v>198</v>
      </c>
      <c r="H23" s="59" t="s">
        <v>199</v>
      </c>
      <c r="I23" s="58" t="s">
        <v>151</v>
      </c>
      <c r="J23" s="5"/>
      <c r="K23" s="5"/>
      <c r="L23" s="5"/>
      <c r="M23" s="5"/>
    </row>
    <row r="24" spans="2:17" ht="47.25" customHeight="1" thickBot="1" x14ac:dyDescent="0.3">
      <c r="B24" s="20">
        <v>4</v>
      </c>
      <c r="C24" s="19" t="str">
        <f>HLOOKUP("GIẢNG DẠY",'03_CPE'!$A$6:$G$11,B24+1,0)</f>
        <v>Thực hiện hồ sơ giảng dạy</v>
      </c>
      <c r="D24" s="59" t="s">
        <v>177</v>
      </c>
      <c r="E24" s="59" t="s">
        <v>138</v>
      </c>
      <c r="F24" s="66"/>
      <c r="G24" s="97" t="s">
        <v>178</v>
      </c>
      <c r="H24" s="97" t="s">
        <v>174</v>
      </c>
      <c r="I24" s="58" t="s">
        <v>151</v>
      </c>
      <c r="J24" s="5"/>
      <c r="K24" s="5"/>
      <c r="L24" s="5"/>
      <c r="M24" s="5"/>
    </row>
    <row r="25" spans="2:17" ht="18.75" x14ac:dyDescent="0.25">
      <c r="B25" s="112" t="s">
        <v>4</v>
      </c>
      <c r="C25" s="114" t="s">
        <v>35</v>
      </c>
      <c r="D25" s="44" t="s">
        <v>39</v>
      </c>
      <c r="E25" s="116" t="s">
        <v>16</v>
      </c>
      <c r="F25" s="117"/>
      <c r="G25" s="117"/>
      <c r="H25" s="117"/>
      <c r="I25" s="118"/>
      <c r="J25" s="5"/>
      <c r="K25" s="5"/>
      <c r="L25" s="5"/>
      <c r="M25" s="5"/>
    </row>
    <row r="26" spans="2:17" ht="43.5" thickBot="1" x14ac:dyDescent="0.3">
      <c r="B26" s="113"/>
      <c r="C26" s="115"/>
      <c r="D26" s="92" t="s">
        <v>48</v>
      </c>
      <c r="E26" s="93" t="s">
        <v>47</v>
      </c>
      <c r="F26" s="93" t="s">
        <v>37</v>
      </c>
      <c r="G26" s="93" t="s">
        <v>132</v>
      </c>
      <c r="H26" s="93" t="s">
        <v>200</v>
      </c>
      <c r="I26" s="94" t="s">
        <v>38</v>
      </c>
      <c r="J26" s="5"/>
      <c r="K26" s="5"/>
      <c r="L26" s="5"/>
      <c r="M26" s="5"/>
    </row>
    <row r="27" spans="2:17" ht="116.45" customHeight="1" x14ac:dyDescent="0.25">
      <c r="B27" s="30">
        <v>1</v>
      </c>
      <c r="C27" s="19" t="str">
        <f>HLOOKUP("Nghiên cứu khoa học",'03_CPE'!$A$6:$G$11,B27+1,0)</f>
        <v>Đề tài NCKH, Hướng dẫn SV NCKH</v>
      </c>
      <c r="D27" s="60" t="s">
        <v>152</v>
      </c>
      <c r="E27" s="60" t="s">
        <v>201</v>
      </c>
      <c r="F27" s="57" t="s">
        <v>202</v>
      </c>
      <c r="G27" s="99"/>
      <c r="H27" s="60" t="s">
        <v>203</v>
      </c>
      <c r="I27" s="58" t="s">
        <v>151</v>
      </c>
      <c r="J27" s="5"/>
      <c r="K27" s="5"/>
      <c r="L27" s="5"/>
      <c r="M27" s="5"/>
    </row>
    <row r="28" spans="2:17" ht="101.25" customHeight="1" thickBot="1" x14ac:dyDescent="0.3">
      <c r="B28" s="95">
        <v>2</v>
      </c>
      <c r="C28" s="19" t="s">
        <v>45</v>
      </c>
      <c r="D28" s="109" t="s">
        <v>179</v>
      </c>
      <c r="E28" s="102" t="s">
        <v>168</v>
      </c>
      <c r="F28" s="104" t="s">
        <v>169</v>
      </c>
      <c r="G28" s="101" t="s">
        <v>180</v>
      </c>
      <c r="H28" s="100" t="s">
        <v>170</v>
      </c>
      <c r="I28" s="103" t="s">
        <v>171</v>
      </c>
      <c r="J28" s="5"/>
      <c r="K28" s="5"/>
      <c r="L28" s="5"/>
      <c r="M28" s="5"/>
    </row>
    <row r="29" spans="2:17" ht="18.75" x14ac:dyDescent="0.25">
      <c r="B29" s="112" t="s">
        <v>4</v>
      </c>
      <c r="C29" s="114" t="s">
        <v>35</v>
      </c>
      <c r="D29" s="44" t="s">
        <v>40</v>
      </c>
      <c r="E29" s="116" t="s">
        <v>2</v>
      </c>
      <c r="F29" s="117"/>
      <c r="G29" s="117"/>
      <c r="H29" s="117"/>
      <c r="I29" s="118"/>
      <c r="J29" s="5"/>
      <c r="K29" s="5"/>
      <c r="L29" s="5"/>
      <c r="M29" s="5"/>
    </row>
    <row r="30" spans="2:17" ht="43.5" thickBot="1" x14ac:dyDescent="0.3">
      <c r="B30" s="113"/>
      <c r="C30" s="115"/>
      <c r="D30" s="92" t="s">
        <v>48</v>
      </c>
      <c r="E30" s="93" t="s">
        <v>47</v>
      </c>
      <c r="F30" s="93" t="s">
        <v>37</v>
      </c>
      <c r="G30" s="93" t="s">
        <v>132</v>
      </c>
      <c r="H30" s="93" t="s">
        <v>139</v>
      </c>
      <c r="I30" s="94" t="s">
        <v>38</v>
      </c>
      <c r="J30" s="5"/>
      <c r="K30" s="5"/>
      <c r="L30" s="5"/>
      <c r="M30" s="5"/>
    </row>
    <row r="31" spans="2:17" ht="38.25" x14ac:dyDescent="0.25">
      <c r="B31" s="20">
        <v>1</v>
      </c>
      <c r="C31" s="105" t="s">
        <v>181</v>
      </c>
      <c r="D31" s="99" t="s">
        <v>182</v>
      </c>
      <c r="E31" s="99" t="s">
        <v>183</v>
      </c>
      <c r="F31" s="110" t="s">
        <v>204</v>
      </c>
      <c r="G31" s="99"/>
      <c r="H31" s="99" t="s">
        <v>184</v>
      </c>
      <c r="I31" s="106" t="s">
        <v>185</v>
      </c>
      <c r="J31" s="5"/>
      <c r="K31" s="5"/>
      <c r="L31" s="5"/>
      <c r="M31" s="5"/>
    </row>
    <row r="32" spans="2:17" ht="51" x14ac:dyDescent="0.25">
      <c r="B32" s="20">
        <v>2</v>
      </c>
      <c r="C32" s="31" t="s">
        <v>186</v>
      </c>
      <c r="D32" s="98" t="s">
        <v>187</v>
      </c>
      <c r="E32" s="98" t="s">
        <v>188</v>
      </c>
      <c r="F32" s="101" t="s">
        <v>189</v>
      </c>
      <c r="G32" s="98"/>
      <c r="H32" s="98" t="s">
        <v>190</v>
      </c>
      <c r="I32" s="103" t="s">
        <v>151</v>
      </c>
      <c r="J32" s="5"/>
      <c r="K32" s="5"/>
      <c r="L32" s="5"/>
      <c r="M32" s="5"/>
    </row>
    <row r="33" spans="2:14" ht="58.15" customHeight="1" x14ac:dyDescent="0.25">
      <c r="B33" s="20">
        <v>3</v>
      </c>
      <c r="C33" s="31" t="s">
        <v>43</v>
      </c>
      <c r="D33" s="100" t="s">
        <v>191</v>
      </c>
      <c r="E33" s="100" t="s">
        <v>192</v>
      </c>
      <c r="F33" s="101" t="s">
        <v>137</v>
      </c>
      <c r="G33" s="100"/>
      <c r="H33" s="100" t="s">
        <v>193</v>
      </c>
      <c r="I33" s="103" t="s">
        <v>151</v>
      </c>
      <c r="J33" s="5"/>
      <c r="K33" s="5"/>
      <c r="L33" s="5"/>
      <c r="M33" s="5"/>
    </row>
    <row r="34" spans="2:14" x14ac:dyDescent="0.25">
      <c r="C34" s="15"/>
      <c r="D34" s="16"/>
      <c r="E34" s="16"/>
      <c r="F34" s="16"/>
      <c r="G34" s="16"/>
      <c r="H34" s="16"/>
      <c r="I34" s="16"/>
      <c r="J34" s="5"/>
      <c r="K34" s="5"/>
      <c r="L34" s="5"/>
      <c r="M34" s="5"/>
    </row>
    <row r="35" spans="2:14" x14ac:dyDescent="0.25">
      <c r="C35" s="72"/>
      <c r="D35" s="47" t="s">
        <v>17</v>
      </c>
      <c r="E35" s="47"/>
      <c r="F35" s="47" t="s">
        <v>18</v>
      </c>
      <c r="G35" s="47"/>
      <c r="H35" s="47"/>
      <c r="I35" s="47"/>
      <c r="J35" s="47"/>
      <c r="K35" s="47"/>
      <c r="L35" s="47"/>
      <c r="M35" s="47"/>
      <c r="N35" s="47"/>
    </row>
    <row r="36" spans="2:14" x14ac:dyDescent="0.25">
      <c r="C36" s="73" t="s">
        <v>41</v>
      </c>
      <c r="D36" s="74" t="s">
        <v>194</v>
      </c>
      <c r="E36" s="74"/>
      <c r="F36" s="72"/>
      <c r="H36" s="74" t="s">
        <v>19</v>
      </c>
      <c r="J36" s="74"/>
      <c r="K36" s="75"/>
      <c r="L36" s="76"/>
      <c r="M36" s="72"/>
      <c r="N36" s="74"/>
    </row>
    <row r="37" spans="2:14" x14ac:dyDescent="0.25">
      <c r="C37" s="74"/>
      <c r="D37" s="74"/>
      <c r="E37" s="74"/>
      <c r="F37" s="72"/>
      <c r="H37" s="74"/>
      <c r="J37" s="74"/>
      <c r="K37" s="75"/>
      <c r="L37" s="74"/>
      <c r="M37" s="72"/>
      <c r="N37" s="74"/>
    </row>
    <row r="38" spans="2:14" x14ac:dyDescent="0.25">
      <c r="C38" s="73" t="s">
        <v>20</v>
      </c>
      <c r="D38" s="74" t="str">
        <f>D12</f>
        <v>TS. Trần Văn Tiếng</v>
      </c>
      <c r="E38" s="74"/>
      <c r="F38" s="72"/>
      <c r="H38" s="74" t="s">
        <v>19</v>
      </c>
      <c r="J38" s="74"/>
      <c r="K38" s="75"/>
      <c r="L38" s="76"/>
      <c r="M38" s="72"/>
      <c r="N38" s="74"/>
    </row>
    <row r="39" spans="2:14" x14ac:dyDescent="0.25">
      <c r="C39" s="2"/>
      <c r="D39" s="77"/>
      <c r="E39" s="77"/>
      <c r="F39" s="77"/>
      <c r="G39" s="77"/>
      <c r="H39" s="77"/>
      <c r="I39" s="77"/>
      <c r="J39" s="72"/>
      <c r="K39" s="72"/>
      <c r="L39" s="72"/>
      <c r="M39" s="72"/>
    </row>
    <row r="40" spans="2:14" s="46" customFormat="1" x14ac:dyDescent="0.25">
      <c r="C40" s="78" t="s">
        <v>21</v>
      </c>
      <c r="D40" s="18"/>
      <c r="E40" s="18"/>
      <c r="F40" s="18"/>
      <c r="G40" s="18"/>
      <c r="H40" s="48" t="s">
        <v>19</v>
      </c>
      <c r="I40" s="79"/>
      <c r="J40" s="49"/>
      <c r="M40" s="48"/>
    </row>
    <row r="41" spans="2:14" s="46" customFormat="1" x14ac:dyDescent="0.25">
      <c r="C41" s="50" t="s">
        <v>22</v>
      </c>
      <c r="D41" s="18"/>
      <c r="E41" s="18"/>
      <c r="F41" s="18"/>
      <c r="G41" s="18"/>
      <c r="H41" s="18"/>
      <c r="I41" s="45"/>
    </row>
    <row r="42" spans="2:14" x14ac:dyDescent="0.25">
      <c r="C42" s="6"/>
      <c r="D42" s="17"/>
      <c r="E42" s="17"/>
      <c r="F42" s="17"/>
      <c r="G42" s="17"/>
      <c r="H42" s="17"/>
      <c r="I42" s="17"/>
      <c r="J42" s="5"/>
      <c r="K42" s="5"/>
      <c r="L42" s="5"/>
      <c r="M42" s="5"/>
    </row>
  </sheetData>
  <mergeCells count="29">
    <mergeCell ref="B3:I3"/>
    <mergeCell ref="C4:I4"/>
    <mergeCell ref="B6:C6"/>
    <mergeCell ref="D6:I6"/>
    <mergeCell ref="B7:C7"/>
    <mergeCell ref="D7:I7"/>
    <mergeCell ref="B8:C8"/>
    <mergeCell ref="D8:I8"/>
    <mergeCell ref="B10:C10"/>
    <mergeCell ref="D10:I10"/>
    <mergeCell ref="B12:C12"/>
    <mergeCell ref="D12:I12"/>
    <mergeCell ref="B11:C11"/>
    <mergeCell ref="D11:I11"/>
    <mergeCell ref="B9:C9"/>
    <mergeCell ref="D9:I9"/>
    <mergeCell ref="C14:H14"/>
    <mergeCell ref="C15:H15"/>
    <mergeCell ref="C16:H16"/>
    <mergeCell ref="C17:H17"/>
    <mergeCell ref="B19:B20"/>
    <mergeCell ref="C19:C20"/>
    <mergeCell ref="E19:I19"/>
    <mergeCell ref="B25:B26"/>
    <mergeCell ref="C25:C26"/>
    <mergeCell ref="E25:I25"/>
    <mergeCell ref="B29:B30"/>
    <mergeCell ref="C29:C30"/>
    <mergeCell ref="E29:I29"/>
  </mergeCells>
  <pageMargins left="0.75" right="0.75" top="1" bottom="1" header="0.5" footer="0.5"/>
  <pageSetup paperSize="9" orientation="landscape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3:H49"/>
  <sheetViews>
    <sheetView zoomScale="85" zoomScaleNormal="85" zoomScalePageLayoutView="85" workbookViewId="0">
      <selection activeCell="B26" sqref="B26"/>
    </sheetView>
  </sheetViews>
  <sheetFormatPr defaultColWidth="10.875" defaultRowHeight="15.75" x14ac:dyDescent="0.25"/>
  <cols>
    <col min="1" max="1" width="4.375" style="27" customWidth="1"/>
    <col min="2" max="2" width="38.125" style="22" customWidth="1"/>
    <col min="3" max="3" width="11.5" style="22" customWidth="1"/>
    <col min="4" max="4" width="19.625" style="22" customWidth="1"/>
    <col min="5" max="5" width="11.125" style="22" customWidth="1"/>
    <col min="6" max="6" width="23.625" style="22" customWidth="1"/>
    <col min="7" max="7" width="11.375" style="22" customWidth="1"/>
    <col min="8" max="16384" width="10.875" style="22"/>
  </cols>
  <sheetData>
    <row r="3" spans="1:8" ht="22.5" x14ac:dyDescent="0.25">
      <c r="A3" s="168" t="s">
        <v>124</v>
      </c>
      <c r="B3" s="168"/>
      <c r="C3" s="168"/>
      <c r="D3" s="168"/>
      <c r="E3" s="168"/>
      <c r="F3" s="168"/>
      <c r="G3" s="168"/>
    </row>
    <row r="4" spans="1:8" ht="18.75" x14ac:dyDescent="0.25">
      <c r="A4" s="169" t="s">
        <v>125</v>
      </c>
      <c r="B4" s="170"/>
      <c r="C4" s="170"/>
      <c r="D4" s="170"/>
      <c r="E4" s="170"/>
      <c r="F4" s="170"/>
      <c r="G4" s="170"/>
    </row>
    <row r="5" spans="1:8" x14ac:dyDescent="0.25">
      <c r="A5" s="171"/>
      <c r="B5" s="171"/>
      <c r="C5" s="171"/>
      <c r="D5" s="171"/>
      <c r="E5" s="171"/>
      <c r="F5" s="171"/>
      <c r="G5" s="171"/>
    </row>
    <row r="6" spans="1:8" ht="33.950000000000003" customHeight="1" x14ac:dyDescent="0.25">
      <c r="A6" s="81" t="s">
        <v>4</v>
      </c>
      <c r="B6" s="82" t="s">
        <v>0</v>
      </c>
      <c r="C6" s="82" t="s">
        <v>130</v>
      </c>
      <c r="D6" s="82" t="s">
        <v>16</v>
      </c>
      <c r="E6" s="82" t="s">
        <v>6</v>
      </c>
      <c r="F6" s="82" t="s">
        <v>2</v>
      </c>
      <c r="G6" s="82" t="s">
        <v>131</v>
      </c>
    </row>
    <row r="7" spans="1:8" ht="36" customHeight="1" x14ac:dyDescent="0.25">
      <c r="A7" s="83">
        <v>1</v>
      </c>
      <c r="B7" s="19" t="s">
        <v>5</v>
      </c>
      <c r="C7" s="84">
        <v>40</v>
      </c>
      <c r="D7" s="19" t="s">
        <v>62</v>
      </c>
      <c r="E7" s="179" t="s">
        <v>126</v>
      </c>
      <c r="F7" s="19" t="s">
        <v>9</v>
      </c>
      <c r="G7" s="84">
        <v>20</v>
      </c>
    </row>
    <row r="8" spans="1:8" ht="51.95" customHeight="1" x14ac:dyDescent="0.25">
      <c r="A8" s="83">
        <v>2</v>
      </c>
      <c r="B8" s="19" t="s">
        <v>8</v>
      </c>
      <c r="C8" s="84">
        <v>15</v>
      </c>
      <c r="D8" s="19" t="s">
        <v>59</v>
      </c>
      <c r="E8" s="180"/>
      <c r="F8" s="19" t="s">
        <v>10</v>
      </c>
      <c r="G8" s="84">
        <v>20</v>
      </c>
    </row>
    <row r="9" spans="1:8" ht="36" customHeight="1" x14ac:dyDescent="0.25">
      <c r="A9" s="83">
        <v>3</v>
      </c>
      <c r="B9" s="19" t="s">
        <v>153</v>
      </c>
      <c r="C9" s="84">
        <v>10</v>
      </c>
      <c r="D9" s="19" t="s">
        <v>60</v>
      </c>
      <c r="E9" s="180"/>
      <c r="F9" s="19" t="s">
        <v>43</v>
      </c>
      <c r="G9" s="84">
        <v>20</v>
      </c>
    </row>
    <row r="10" spans="1:8" ht="36" customHeight="1" x14ac:dyDescent="0.25">
      <c r="A10" s="83">
        <v>4</v>
      </c>
      <c r="B10" s="19" t="s">
        <v>58</v>
      </c>
      <c r="C10" s="84">
        <v>15</v>
      </c>
      <c r="D10" s="19" t="s">
        <v>61</v>
      </c>
      <c r="E10" s="180"/>
      <c r="F10" s="19" t="s">
        <v>3</v>
      </c>
      <c r="G10" s="84">
        <v>20</v>
      </c>
    </row>
    <row r="11" spans="1:8" ht="36" customHeight="1" thickBot="1" x14ac:dyDescent="0.3">
      <c r="A11" s="83">
        <v>5</v>
      </c>
      <c r="B11" s="19" t="s">
        <v>44</v>
      </c>
      <c r="C11" s="84">
        <v>20</v>
      </c>
      <c r="D11" s="80" t="s">
        <v>45</v>
      </c>
      <c r="E11" s="181"/>
      <c r="F11" s="19" t="s">
        <v>46</v>
      </c>
      <c r="G11" s="84">
        <v>20</v>
      </c>
    </row>
    <row r="12" spans="1:8" s="23" customFormat="1" x14ac:dyDescent="0.25">
      <c r="A12" s="85"/>
      <c r="B12" s="86" t="s">
        <v>7</v>
      </c>
      <c r="C12" s="87">
        <f>SUM(C7:C11)</f>
        <v>100</v>
      </c>
      <c r="D12" s="86"/>
      <c r="E12" s="87">
        <v>100</v>
      </c>
      <c r="F12" s="86"/>
      <c r="G12" s="87">
        <f>SUM(G7:G11)</f>
        <v>100</v>
      </c>
    </row>
    <row r="13" spans="1:8" s="23" customFormat="1" x14ac:dyDescent="0.25">
      <c r="A13" s="24"/>
      <c r="B13" s="25"/>
      <c r="C13" s="26"/>
      <c r="D13" s="25"/>
      <c r="E13" s="26"/>
      <c r="F13" s="25"/>
      <c r="G13" s="26"/>
    </row>
    <row r="15" spans="1:8" ht="33" customHeight="1" x14ac:dyDescent="0.25">
      <c r="A15" s="172" t="s">
        <v>57</v>
      </c>
      <c r="B15" s="172"/>
      <c r="C15" s="172"/>
      <c r="D15" s="172"/>
      <c r="E15" s="172"/>
      <c r="F15" s="172"/>
      <c r="G15" s="172"/>
      <c r="H15" s="172"/>
    </row>
    <row r="16" spans="1:8" ht="42.75" customHeight="1" thickBot="1" x14ac:dyDescent="0.3">
      <c r="A16" s="173" t="s">
        <v>56</v>
      </c>
      <c r="B16" s="173"/>
      <c r="C16" s="173"/>
      <c r="D16" s="173"/>
      <c r="E16" s="173"/>
      <c r="F16" s="173"/>
      <c r="G16" s="173"/>
      <c r="H16" s="173"/>
    </row>
    <row r="17" spans="1:8" ht="27.95" customHeight="1" x14ac:dyDescent="0.25">
      <c r="A17" s="51" t="s">
        <v>4</v>
      </c>
      <c r="B17" s="52" t="str">
        <f t="shared" ref="B17:C22" si="0">B6</f>
        <v>Giảng dạy</v>
      </c>
      <c r="C17" s="52" t="str">
        <f t="shared" si="0"/>
        <v>Điểm GD</v>
      </c>
      <c r="D17" s="157" t="s">
        <v>13</v>
      </c>
      <c r="E17" s="157"/>
      <c r="F17" s="157"/>
      <c r="G17" s="157"/>
      <c r="H17" s="158"/>
    </row>
    <row r="18" spans="1:8" ht="35.1" customHeight="1" x14ac:dyDescent="0.25">
      <c r="A18" s="53">
        <v>1</v>
      </c>
      <c r="B18" s="28" t="str">
        <f t="shared" si="0"/>
        <v>Giảng dạy đủ số tiết chuẩn</v>
      </c>
      <c r="C18" s="29">
        <f t="shared" si="0"/>
        <v>40</v>
      </c>
      <c r="D18" s="174" t="s">
        <v>154</v>
      </c>
      <c r="E18" s="174"/>
      <c r="F18" s="174"/>
      <c r="G18" s="174"/>
      <c r="H18" s="175"/>
    </row>
    <row r="19" spans="1:8" ht="35.1" customHeight="1" x14ac:dyDescent="0.25">
      <c r="A19" s="53">
        <v>2</v>
      </c>
      <c r="B19" s="28" t="str">
        <f t="shared" si="0"/>
        <v>Chất lượng giảng dạy</v>
      </c>
      <c r="C19" s="29">
        <f t="shared" si="0"/>
        <v>15</v>
      </c>
      <c r="D19" s="174" t="s">
        <v>155</v>
      </c>
      <c r="E19" s="174"/>
      <c r="F19" s="174"/>
      <c r="G19" s="174"/>
      <c r="H19" s="175"/>
    </row>
    <row r="20" spans="1:8" ht="39.950000000000003" customHeight="1" x14ac:dyDescent="0.25">
      <c r="A20" s="53">
        <v>3</v>
      </c>
      <c r="B20" s="28" t="str">
        <f t="shared" si="0"/>
        <v>Biên soạn, cập nhật tài liệu học tập</v>
      </c>
      <c r="C20" s="29">
        <f t="shared" si="0"/>
        <v>10</v>
      </c>
      <c r="D20" s="174" t="s">
        <v>156</v>
      </c>
      <c r="E20" s="174"/>
      <c r="F20" s="174"/>
      <c r="G20" s="174"/>
      <c r="H20" s="175"/>
    </row>
    <row r="21" spans="1:8" ht="30.95" customHeight="1" x14ac:dyDescent="0.25">
      <c r="A21" s="53">
        <v>4</v>
      </c>
      <c r="B21" s="28" t="str">
        <f t="shared" si="0"/>
        <v>Thực hiện hồ sơ giảng dạy</v>
      </c>
      <c r="C21" s="29">
        <f t="shared" si="0"/>
        <v>15</v>
      </c>
      <c r="D21" s="176" t="s">
        <v>157</v>
      </c>
      <c r="E21" s="177"/>
      <c r="F21" s="177"/>
      <c r="G21" s="177"/>
      <c r="H21" s="178"/>
    </row>
    <row r="22" spans="1:8" ht="51" customHeight="1" thickBot="1" x14ac:dyDescent="0.3">
      <c r="A22" s="54">
        <v>5</v>
      </c>
      <c r="B22" s="55" t="str">
        <f t="shared" si="0"/>
        <v>Các hoạt động giảng dạy khác</v>
      </c>
      <c r="C22" s="56">
        <f t="shared" si="0"/>
        <v>20</v>
      </c>
      <c r="D22" s="166" t="s">
        <v>158</v>
      </c>
      <c r="E22" s="166"/>
      <c r="F22" s="166"/>
      <c r="G22" s="166"/>
      <c r="H22" s="167"/>
    </row>
    <row r="23" spans="1:8" ht="16.5" thickBot="1" x14ac:dyDescent="0.3"/>
    <row r="24" spans="1:8" ht="24.95" customHeight="1" x14ac:dyDescent="0.25">
      <c r="A24" s="51" t="s">
        <v>4</v>
      </c>
      <c r="B24" s="52" t="str">
        <f>D6</f>
        <v>Nghiên cứu khoa học</v>
      </c>
      <c r="C24" s="52" t="str">
        <f>E6</f>
        <v>Điểm</v>
      </c>
      <c r="D24" s="157" t="s">
        <v>13</v>
      </c>
      <c r="E24" s="157"/>
      <c r="F24" s="157"/>
      <c r="G24" s="157"/>
      <c r="H24" s="158"/>
    </row>
    <row r="25" spans="1:8" ht="30" customHeight="1" x14ac:dyDescent="0.25">
      <c r="A25" s="53">
        <v>1</v>
      </c>
      <c r="B25" s="19" t="str">
        <f>D7</f>
        <v>Đề tài NCKH, Hướng dẫn SV NCKH</v>
      </c>
      <c r="C25" s="29"/>
      <c r="D25" s="159" t="s">
        <v>129</v>
      </c>
      <c r="E25" s="159"/>
      <c r="F25" s="159"/>
      <c r="G25" s="159"/>
      <c r="H25" s="160"/>
    </row>
    <row r="26" spans="1:8" ht="30" customHeight="1" x14ac:dyDescent="0.25">
      <c r="A26" s="53">
        <v>2</v>
      </c>
      <c r="B26" s="107" t="str">
        <f t="shared" ref="B26:B29" si="1">D8</f>
        <v>Viết báo khoa học</v>
      </c>
      <c r="C26" s="29"/>
      <c r="D26" s="159"/>
      <c r="E26" s="159"/>
      <c r="F26" s="159"/>
      <c r="G26" s="159"/>
      <c r="H26" s="160"/>
    </row>
    <row r="27" spans="1:8" ht="30" customHeight="1" x14ac:dyDescent="0.25">
      <c r="A27" s="53">
        <v>3</v>
      </c>
      <c r="B27" s="19" t="str">
        <f t="shared" si="1"/>
        <v>Xây dựng CTĐT</v>
      </c>
      <c r="C27" s="29"/>
      <c r="D27" s="159"/>
      <c r="E27" s="159"/>
      <c r="F27" s="159"/>
      <c r="G27" s="159"/>
      <c r="H27" s="160"/>
    </row>
    <row r="28" spans="1:8" ht="30" customHeight="1" x14ac:dyDescent="0.25">
      <c r="A28" s="53">
        <v>4</v>
      </c>
      <c r="B28" s="19" t="str">
        <f t="shared" si="1"/>
        <v>Biên soạn giáo trình</v>
      </c>
      <c r="C28" s="29"/>
      <c r="D28" s="159"/>
      <c r="E28" s="159"/>
      <c r="F28" s="159"/>
      <c r="G28" s="159"/>
      <c r="H28" s="160"/>
    </row>
    <row r="29" spans="1:8" ht="30" customHeight="1" thickBot="1" x14ac:dyDescent="0.3">
      <c r="A29" s="54">
        <v>5</v>
      </c>
      <c r="B29" s="19" t="str">
        <f t="shared" si="1"/>
        <v>Các hoạt động NCKH khác</v>
      </c>
      <c r="C29" s="56"/>
      <c r="D29" s="161"/>
      <c r="E29" s="161"/>
      <c r="F29" s="161"/>
      <c r="G29" s="161"/>
      <c r="H29" s="162"/>
    </row>
    <row r="30" spans="1:8" ht="16.5" thickBot="1" x14ac:dyDescent="0.3"/>
    <row r="31" spans="1:8" ht="29.1" customHeight="1" x14ac:dyDescent="0.25">
      <c r="A31" s="51" t="s">
        <v>4</v>
      </c>
      <c r="B31" s="52" t="str">
        <f t="shared" ref="B31:C36" si="2">F6</f>
        <v>Phục vụ</v>
      </c>
      <c r="C31" s="52" t="str">
        <f t="shared" si="2"/>
        <v>Điểm PV</v>
      </c>
      <c r="D31" s="157" t="s">
        <v>13</v>
      </c>
      <c r="E31" s="157"/>
      <c r="F31" s="157"/>
      <c r="G31" s="157"/>
      <c r="H31" s="158"/>
    </row>
    <row r="32" spans="1:8" ht="30.95" customHeight="1" x14ac:dyDescent="0.25">
      <c r="A32" s="53">
        <v>1</v>
      </c>
      <c r="B32" s="28" t="str">
        <f t="shared" si="2"/>
        <v>Viết báo phổ cập kiến thức</v>
      </c>
      <c r="C32" s="29">
        <f t="shared" si="2"/>
        <v>20</v>
      </c>
      <c r="D32" s="163" t="s">
        <v>64</v>
      </c>
      <c r="E32" s="164"/>
      <c r="F32" s="164"/>
      <c r="G32" s="164"/>
      <c r="H32" s="165"/>
    </row>
    <row r="33" spans="1:8" ht="30.95" customHeight="1" x14ac:dyDescent="0.25">
      <c r="A33" s="53">
        <v>2</v>
      </c>
      <c r="B33" s="28" t="str">
        <f t="shared" si="2"/>
        <v>Xây dựng các công cụ hỗ trợ giảng dạy, học tập, quản lý đào tạo</v>
      </c>
      <c r="C33" s="29">
        <f t="shared" si="2"/>
        <v>20</v>
      </c>
      <c r="D33" s="163" t="s">
        <v>159</v>
      </c>
      <c r="E33" s="164"/>
      <c r="F33" s="164"/>
      <c r="G33" s="164"/>
      <c r="H33" s="165"/>
    </row>
    <row r="34" spans="1:8" ht="30.95" customHeight="1" x14ac:dyDescent="0.25">
      <c r="A34" s="53">
        <v>3</v>
      </c>
      <c r="B34" s="28" t="str">
        <f t="shared" si="2"/>
        <v>Tổ chức các hoạt động tập thể</v>
      </c>
      <c r="C34" s="29">
        <f t="shared" si="2"/>
        <v>20</v>
      </c>
      <c r="D34" s="151" t="s">
        <v>65</v>
      </c>
      <c r="E34" s="151"/>
      <c r="F34" s="151"/>
      <c r="G34" s="151"/>
      <c r="H34" s="152"/>
    </row>
    <row r="35" spans="1:8" ht="30.95" customHeight="1" x14ac:dyDescent="0.25">
      <c r="A35" s="53">
        <v>4</v>
      </c>
      <c r="B35" s="28" t="str">
        <f t="shared" si="2"/>
        <v>Hướng dẫn ngoại khoá cho SV</v>
      </c>
      <c r="C35" s="29">
        <f t="shared" si="2"/>
        <v>20</v>
      </c>
      <c r="D35" s="151" t="s">
        <v>66</v>
      </c>
      <c r="E35" s="151"/>
      <c r="F35" s="151"/>
      <c r="G35" s="151"/>
      <c r="H35" s="152"/>
    </row>
    <row r="36" spans="1:8" ht="30.95" customHeight="1" thickBot="1" x14ac:dyDescent="0.3">
      <c r="A36" s="54">
        <v>5</v>
      </c>
      <c r="B36" s="55" t="str">
        <f>F11</f>
        <v>Các hoạt động phục vụ khác</v>
      </c>
      <c r="C36" s="56">
        <f t="shared" si="2"/>
        <v>20</v>
      </c>
      <c r="D36" s="153" t="s">
        <v>67</v>
      </c>
      <c r="E36" s="153"/>
      <c r="F36" s="153"/>
      <c r="G36" s="153"/>
      <c r="H36" s="154"/>
    </row>
    <row r="39" spans="1:8" ht="22.5" x14ac:dyDescent="0.3">
      <c r="B39" s="155" t="s">
        <v>127</v>
      </c>
      <c r="C39" s="156"/>
      <c r="D39" s="156"/>
      <c r="E39" s="156"/>
      <c r="F39" s="156"/>
      <c r="G39" s="156"/>
      <c r="H39" s="156"/>
    </row>
    <row r="40" spans="1:8" ht="16.5" thickBot="1" x14ac:dyDescent="0.3"/>
    <row r="41" spans="1:8" ht="63.75" thickBot="1" x14ac:dyDescent="0.3">
      <c r="B41" s="38" t="s">
        <v>69</v>
      </c>
      <c r="C41" s="39" t="s">
        <v>70</v>
      </c>
      <c r="D41" s="39" t="s">
        <v>71</v>
      </c>
      <c r="E41" s="39" t="s">
        <v>72</v>
      </c>
      <c r="F41" s="39" t="s">
        <v>73</v>
      </c>
      <c r="G41" s="39" t="s">
        <v>74</v>
      </c>
      <c r="H41" s="39" t="s">
        <v>75</v>
      </c>
    </row>
    <row r="42" spans="1:8" ht="16.5" thickBot="1" x14ac:dyDescent="0.3">
      <c r="B42" s="40"/>
      <c r="C42" s="41" t="s">
        <v>76</v>
      </c>
      <c r="D42" s="41" t="s">
        <v>77</v>
      </c>
      <c r="E42" s="41" t="s">
        <v>78</v>
      </c>
      <c r="F42" s="41" t="s">
        <v>79</v>
      </c>
      <c r="G42" s="41" t="s">
        <v>80</v>
      </c>
      <c r="H42" s="41" t="s">
        <v>81</v>
      </c>
    </row>
    <row r="43" spans="1:8" ht="16.5" thickBot="1" x14ac:dyDescent="0.3">
      <c r="B43" s="61" t="s">
        <v>128</v>
      </c>
      <c r="C43" s="42">
        <v>0</v>
      </c>
      <c r="D43" s="42" t="s">
        <v>82</v>
      </c>
      <c r="E43" s="42" t="s">
        <v>83</v>
      </c>
      <c r="F43" s="42" t="s">
        <v>84</v>
      </c>
      <c r="G43" s="42" t="s">
        <v>85</v>
      </c>
      <c r="H43" s="42" t="s">
        <v>86</v>
      </c>
    </row>
    <row r="44" spans="1:8" ht="16.5" thickBot="1" x14ac:dyDescent="0.3">
      <c r="B44" s="40" t="s">
        <v>87</v>
      </c>
      <c r="C44" s="41">
        <v>0</v>
      </c>
      <c r="D44" s="41" t="s">
        <v>88</v>
      </c>
      <c r="E44" s="41" t="s">
        <v>89</v>
      </c>
      <c r="F44" s="41" t="s">
        <v>90</v>
      </c>
      <c r="G44" s="41" t="s">
        <v>91</v>
      </c>
      <c r="H44" s="41" t="s">
        <v>92</v>
      </c>
    </row>
    <row r="45" spans="1:8" ht="16.5" thickBot="1" x14ac:dyDescent="0.3">
      <c r="B45" s="40" t="s">
        <v>93</v>
      </c>
      <c r="C45" s="41">
        <v>0</v>
      </c>
      <c r="D45" s="41" t="s">
        <v>94</v>
      </c>
      <c r="E45" s="41" t="s">
        <v>95</v>
      </c>
      <c r="F45" s="41" t="s">
        <v>96</v>
      </c>
      <c r="G45" s="41" t="s">
        <v>97</v>
      </c>
      <c r="H45" s="41" t="s">
        <v>98</v>
      </c>
    </row>
    <row r="46" spans="1:8" ht="16.5" thickBot="1" x14ac:dyDescent="0.3">
      <c r="B46" s="40" t="s">
        <v>99</v>
      </c>
      <c r="C46" s="41">
        <v>0</v>
      </c>
      <c r="D46" s="41" t="s">
        <v>100</v>
      </c>
      <c r="E46" s="41" t="s">
        <v>101</v>
      </c>
      <c r="F46" s="41" t="s">
        <v>102</v>
      </c>
      <c r="G46" s="41" t="s">
        <v>103</v>
      </c>
      <c r="H46" s="41" t="s">
        <v>104</v>
      </c>
    </row>
    <row r="47" spans="1:8" ht="16.5" thickBot="1" x14ac:dyDescent="0.3">
      <c r="B47" s="40" t="s">
        <v>105</v>
      </c>
      <c r="C47" s="41">
        <v>0</v>
      </c>
      <c r="D47" s="41" t="s">
        <v>106</v>
      </c>
      <c r="E47" s="41" t="s">
        <v>107</v>
      </c>
      <c r="F47" s="41" t="s">
        <v>108</v>
      </c>
      <c r="G47" s="41" t="s">
        <v>109</v>
      </c>
      <c r="H47" s="41" t="s">
        <v>110</v>
      </c>
    </row>
    <row r="48" spans="1:8" ht="16.5" thickBot="1" x14ac:dyDescent="0.3">
      <c r="B48" s="40" t="s">
        <v>111</v>
      </c>
      <c r="C48" s="41">
        <v>0</v>
      </c>
      <c r="D48" s="41" t="s">
        <v>112</v>
      </c>
      <c r="E48" s="41" t="s">
        <v>113</v>
      </c>
      <c r="F48" s="41" t="s">
        <v>114</v>
      </c>
      <c r="G48" s="41" t="s">
        <v>115</v>
      </c>
      <c r="H48" s="41" t="s">
        <v>116</v>
      </c>
    </row>
    <row r="49" spans="2:8" s="22" customFormat="1" ht="16.5" thickBot="1" x14ac:dyDescent="0.3">
      <c r="B49" s="40" t="s">
        <v>117</v>
      </c>
      <c r="C49" s="41">
        <v>0</v>
      </c>
      <c r="D49" s="41" t="s">
        <v>118</v>
      </c>
      <c r="E49" s="41" t="s">
        <v>119</v>
      </c>
      <c r="F49" s="41" t="s">
        <v>120</v>
      </c>
      <c r="G49" s="41" t="s">
        <v>121</v>
      </c>
      <c r="H49" s="41" t="s">
        <v>122</v>
      </c>
    </row>
  </sheetData>
  <mergeCells count="21">
    <mergeCell ref="D22:H22"/>
    <mergeCell ref="A3:G3"/>
    <mergeCell ref="A4:G4"/>
    <mergeCell ref="A5:G5"/>
    <mergeCell ref="A15:H15"/>
    <mergeCell ref="A16:H16"/>
    <mergeCell ref="D17:H17"/>
    <mergeCell ref="D18:H18"/>
    <mergeCell ref="D19:H19"/>
    <mergeCell ref="D20:H20"/>
    <mergeCell ref="D21:H21"/>
    <mergeCell ref="E7:E11"/>
    <mergeCell ref="D35:H35"/>
    <mergeCell ref="D36:H36"/>
    <mergeCell ref="B39:H39"/>
    <mergeCell ref="D24:H24"/>
    <mergeCell ref="D25:H29"/>
    <mergeCell ref="D31:H31"/>
    <mergeCell ref="D32:H32"/>
    <mergeCell ref="D33:H33"/>
    <mergeCell ref="D34:H34"/>
  </mergeCells>
  <pageMargins left="0.75" right="0.75" top="1" bottom="1" header="0.5" footer="0.5"/>
  <pageSetup paperSize="9" orientation="landscape" horizontalDpi="4294967292" verticalDpi="4294967292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Phân loại CBGD</vt:lpstr>
      <vt:lpstr>01_KH. HĐCN</vt:lpstr>
      <vt:lpstr>03_CPE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Thuy Phan</cp:lastModifiedBy>
  <cp:lastPrinted>2014-03-07T08:15:57Z</cp:lastPrinted>
  <dcterms:created xsi:type="dcterms:W3CDTF">2013-07-09T04:19:46Z</dcterms:created>
  <dcterms:modified xsi:type="dcterms:W3CDTF">2014-12-12T02:30:26Z</dcterms:modified>
</cp:coreProperties>
</file>